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ESTADISTICAS\RESUMEN EJECUTIVO 2024\Informes\2024\"/>
    </mc:Choice>
  </mc:AlternateContent>
  <xr:revisionPtr revIDLastSave="0" documentId="13_ncr:1_{4A153ABC-EB44-4ACC-8FEB-91C31FD8D9FB}" xr6:coauthVersionLast="47" xr6:coauthVersionMax="47" xr10:uidLastSave="{00000000-0000-0000-0000-000000000000}"/>
  <bookViews>
    <workbookView xWindow="-120" yWindow="-120" windowWidth="29040" windowHeight="15840" tabRatio="901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DGRAFICOS" sheetId="27" state="hidden" r:id="rId12"/>
    <sheet name="Primas" sheetId="4" r:id="rId13"/>
    <sheet name="GPrigen" sheetId="54" r:id="rId14"/>
    <sheet name="GPrvid" sheetId="55" r:id="rId15"/>
    <sheet name="GCuocap" sheetId="56" r:id="rId16"/>
    <sheet name="Siniestros" sheetId="5" r:id="rId17"/>
    <sheet name="PrimDev" sheetId="85" r:id="rId18"/>
    <sheet name="SinInc" sheetId="86" r:id="rId19"/>
    <sheet name="S.Ctacia" sheetId="15" r:id="rId20"/>
    <sheet name="GSinGen" sheetId="67" r:id="rId21"/>
    <sheet name="GSinVid" sheetId="68" r:id="rId22"/>
    <sheet name="S.CtaciaII" sheetId="84" r:id="rId23"/>
    <sheet name="C.Intermed" sheetId="13" r:id="rId24"/>
    <sheet name="CINgen" sheetId="76" r:id="rId25"/>
    <sheet name="CINvid" sheetId="77" r:id="rId26"/>
    <sheet name="CINcap" sheetId="78" r:id="rId27"/>
    <sheet name="G.Generales" sheetId="12" r:id="rId28"/>
    <sheet name="GASgen" sheetId="71" r:id="rId29"/>
    <sheet name="GASvid" sheetId="72" r:id="rId30"/>
    <sheet name="GAScap" sheetId="74" r:id="rId31"/>
    <sheet name="R.Tecnico" sheetId="6" r:id="rId32"/>
    <sheet name="GRTecGen" sheetId="57" r:id="rId33"/>
    <sheet name="GRTecVid" sheetId="58" r:id="rId34"/>
    <sheet name="GRTecCap" sheetId="59" r:id="rId35"/>
    <sheet name="P.Inversion" sheetId="8" r:id="rId36"/>
    <sheet name="GPIgen" sheetId="69" r:id="rId37"/>
    <sheet name="GPIvid" sheetId="70" r:id="rId38"/>
    <sheet name="GPIcap" sheetId="73" r:id="rId39"/>
    <sheet name="R.Neto" sheetId="7" r:id="rId40"/>
    <sheet name="GRNGen" sheetId="60" r:id="rId41"/>
    <sheet name="GRNVid" sheetId="61" r:id="rId42"/>
    <sheet name="GRNCap" sheetId="62" r:id="rId43"/>
    <sheet name="Activos" sheetId="14" r:id="rId44"/>
    <sheet name="Inversiones" sheetId="110" r:id="rId45"/>
    <sheet name="R.Tecnicas" sheetId="117" r:id="rId46"/>
    <sheet name="Pat.Contable" sheetId="9" r:id="rId47"/>
    <sheet name="Pat.Total" sheetId="115" r:id="rId48"/>
  </sheets>
  <externalReferences>
    <externalReference r:id="rId49"/>
    <externalReference r:id="rId50"/>
    <externalReference r:id="rId51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3">Activos!$B$3:$N$49</definedName>
    <definedName name="_xlnm.Print_Area" localSheetId="9">BALCAP!$B$3:$F$39</definedName>
    <definedName name="_xlnm.Print_Area" localSheetId="5">BALGEN!$B$3:$AD$40</definedName>
    <definedName name="_xlnm.Print_Area" localSheetId="7">BALVID!$B$3:$X$41</definedName>
    <definedName name="_xlnm.Print_Area" localSheetId="23">'C.Intermed'!$B$3:$N$49</definedName>
    <definedName name="_xlnm.Print_Area" localSheetId="26">CINcap!$A$3:$M$41</definedName>
    <definedName name="_xlnm.Print_Area" localSheetId="24">CINgen!$B$3:$N$47</definedName>
    <definedName name="_xlnm.Print_Area" localSheetId="25">CINvid!$A$3:$M$43</definedName>
    <definedName name="_xlnm.Print_Area" localSheetId="0">Contenido!$B$2:$G$28</definedName>
    <definedName name="_xlnm.Print_Area" localSheetId="11">DGRAFICOS!$A$3:$AI$38</definedName>
    <definedName name="_xlnm.Print_Area" localSheetId="27">G.Generales!$B$3:$N$50</definedName>
    <definedName name="_xlnm.Print_Area" localSheetId="30">GAScap!$A$3:$M$38</definedName>
    <definedName name="_xlnm.Print_Area" localSheetId="28">GASgen!$B$3:$N$44</definedName>
    <definedName name="_xlnm.Print_Area" localSheetId="29">GASvid!$A$4:$M$41</definedName>
    <definedName name="_xlnm.Print_Area" localSheetId="15">GCuocap!$A$3:$L$47</definedName>
    <definedName name="_xlnm.Print_Area" localSheetId="38">GPIcap!$A$3:$N$47</definedName>
    <definedName name="_xlnm.Print_Area" localSheetId="36">GPIgen!$B$3:$N$47</definedName>
    <definedName name="_xlnm.Print_Area" localSheetId="37">GPIvid!$B$3:$N$47</definedName>
    <definedName name="_xlnm.Print_Area" localSheetId="13">GPrigen!$B$3:$N$45</definedName>
    <definedName name="_xlnm.Print_Area" localSheetId="14">GPrvid!$A$3:$M$43</definedName>
    <definedName name="_xlnm.Print_Area" localSheetId="4">GRamos!$B$2:$U$66</definedName>
    <definedName name="_xlnm.Print_Area" localSheetId="42">GRNCap!$A$3:$N$49</definedName>
    <definedName name="_xlnm.Print_Area" localSheetId="40">GRNGen!$B$3:$N$47</definedName>
    <definedName name="_xlnm.Print_Area" localSheetId="41">GRNVid!$A$3:$M$47</definedName>
    <definedName name="_xlnm.Print_Area" localSheetId="34">GRTecCap!$A$3:$N$42</definedName>
    <definedName name="_xlnm.Print_Area" localSheetId="32">GRTecGen!$A$3:$Q$45</definedName>
    <definedName name="_xlnm.Print_Area" localSheetId="33">GRTecVid!$A$3:$M$48</definedName>
    <definedName name="_xlnm.Print_Area" localSheetId="20">GSinGen!$A$3:$M$40</definedName>
    <definedName name="_xlnm.Print_Area" localSheetId="21">GSinVid!$A$3:$M$44</definedName>
    <definedName name="_xlnm.Print_Area" localSheetId="44">Inversiones!$B$3:$N$48</definedName>
    <definedName name="_xlnm.Print_Area" localSheetId="35">P.Inversion!$B$3:$N$50</definedName>
    <definedName name="_xlnm.Print_Area" localSheetId="46">Pat.Contable!$B$3:$N$50</definedName>
    <definedName name="_xlnm.Print_Area" localSheetId="47">Pat.Total!$B$3:$N$49</definedName>
    <definedName name="_xlnm.Print_Area" localSheetId="12">Primas!$B$3:$N$50</definedName>
    <definedName name="_xlnm.Print_Area" localSheetId="17">PrimDev!$B$3:$K$50</definedName>
    <definedName name="_xlnm.Print_Area" localSheetId="39">'R.Neto'!$B$3:$N$49</definedName>
    <definedName name="_xlnm.Print_Area" localSheetId="45">'R.Tecnicas'!$B$3:$N$48</definedName>
    <definedName name="_xlnm.Print_Area" localSheetId="31">'R.Tecnico'!$B$3:$N$49</definedName>
    <definedName name="_xlnm.Print_Area" localSheetId="2">Ramos!$B$3:$Q$43</definedName>
    <definedName name="_xlnm.Print_Area" localSheetId="3">'Ramos (2)'!$A$2:$C$47</definedName>
    <definedName name="_xlnm.Print_Area" localSheetId="10">RESULCAP!$C$3:$H$23</definedName>
    <definedName name="_xlnm.Print_Area" localSheetId="6">RESULGEN!$B$3:$AD$39</definedName>
    <definedName name="_xlnm.Print_Area" localSheetId="8">RESULVID!$B$3:$X$39</definedName>
    <definedName name="_xlnm.Print_Area" localSheetId="1">Resumen!$B$3:$O$27</definedName>
    <definedName name="_xlnm.Print_Area" localSheetId="19">S.Ctacia!$B$3:$K$49</definedName>
    <definedName name="_xlnm.Print_Area" localSheetId="22">S.CtaciaII!$B$3:$K$48</definedName>
    <definedName name="_xlnm.Print_Area" localSheetId="16">Siniestros!$B$3:$N$50</definedName>
    <definedName name="_xlnm.Print_Area" localSheetId="18">SinInc!$B$3:$K$50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PrimDev!$B$7:$K$48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Primas!$B$9:$G$46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'R.Tecnico'!$B$9:$G$46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PrimDev!$B$7:$K$48</definedName>
    <definedName name="SININC">SinInc!$B$7:$K$48</definedName>
    <definedName name="SINPAG">Siniestros!$B$9:$M$46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BALCAP!$B:$B</definedName>
    <definedName name="_xlnm.Print_Titles" localSheetId="5">BALGEN!$B:$B</definedName>
    <definedName name="_xlnm.Print_Titles" localSheetId="7">BALVID!$B:$B</definedName>
    <definedName name="_xlnm.Print_Titles" localSheetId="10">RESULCAP!$C:$C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#REF!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" i="62" l="1"/>
  <c r="D14" i="62"/>
  <c r="C12" i="61"/>
  <c r="D14" i="61"/>
  <c r="C12" i="60"/>
  <c r="D14" i="60"/>
  <c r="D12" i="73"/>
  <c r="E14" i="73"/>
  <c r="D12" i="70"/>
  <c r="E14" i="70"/>
  <c r="C12" i="69"/>
  <c r="D14" i="69"/>
  <c r="C12" i="59"/>
  <c r="D14" i="59"/>
  <c r="C12" i="58"/>
  <c r="D14" i="58"/>
  <c r="C12" i="57"/>
  <c r="D14" i="57"/>
  <c r="C12" i="74"/>
  <c r="D14" i="74"/>
  <c r="C12" i="72"/>
  <c r="D14" i="72"/>
  <c r="C12" i="71"/>
  <c r="D14" i="71"/>
  <c r="C12" i="78"/>
  <c r="D14" i="78"/>
  <c r="C12" i="77"/>
  <c r="D14" i="77"/>
  <c r="C12" i="76"/>
  <c r="D14" i="76"/>
  <c r="C12" i="56"/>
  <c r="D14" i="56"/>
  <c r="C12" i="55"/>
  <c r="D14" i="55"/>
  <c r="D12" i="54"/>
  <c r="E14" i="54"/>
  <c r="D12" i="53"/>
  <c r="E14" i="53"/>
</calcChain>
</file>

<file path=xl/sharedStrings.xml><?xml version="1.0" encoding="utf-8"?>
<sst xmlns="http://schemas.openxmlformats.org/spreadsheetml/2006/main" count="2100" uniqueCount="284">
  <si>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</si>
  <si>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</si>
  <si>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</si>
  <si>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</si>
  <si>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</si>
  <si>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</si>
  <si>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</si>
  <si>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</si>
  <si>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</si>
  <si>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</si>
  <si>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</si>
  <si>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</si>
  <si>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</si>
  <si>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</si>
  <si>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</si>
  <si>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</si>
  <si>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</si>
  <si>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</si>
  <si>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</si>
  <si>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</si>
  <si>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</si>
  <si>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</si>
  <si>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</si>
  <si>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</si>
  <si>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</si>
  <si>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</si>
  <si>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</si>
  <si>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</si>
  <si>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</si>
  <si>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</si>
  <si>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</si>
  <si>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</si>
  <si>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</si>
  <si>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</si>
  <si>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</si>
  <si>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</si>
  <si>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</si>
  <si>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</si>
  <si>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</si>
  <si>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</si>
  <si>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</si>
  <si>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</si>
  <si>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</si>
  <si>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</si>
  <si>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</si>
  <si>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</si>
  <si>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</si>
  <si>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</si>
  <si>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</si>
  <si>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</si>
  <si>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</si>
  <si>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</si>
  <si>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</si>
  <si>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</si>
  <si>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</si>
  <si>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</si>
  <si>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</si>
  <si>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</si>
  <si>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</si>
  <si>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</si>
  <si>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</si>
  <si>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</si>
  <si>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</si>
  <si>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</si>
  <si>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</si>
  <si>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</si>
  <si>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</si>
  <si>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</si>
  <si>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</si>
  <si>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</si>
  <si>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</si>
  <si>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</si>
  <si>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</si>
  <si>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</si>
  <si>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</si>
  <si>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</si>
  <si>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</si>
  <si>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</si>
  <si>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</si>
  <si>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</si>
  <si>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</si>
  <si>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</si>
  <si>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</si>
  <si>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</si>
  <si>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</si>
  <si>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</si>
  <si>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</si>
  <si>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</si>
  <si>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</si>
  <si>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</si>
  <si>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</si>
  <si>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</si>
  <si>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</si>
  <si>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</si>
  <si>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</si>
  <si>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</si>
  <si>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</si>
  <si>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</si>
  <si>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</si>
  <si>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</si>
  <si>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</si>
  <si>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</si>
  <si>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</si>
  <si>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</si>
  <si>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</si>
  <si>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</si>
  <si>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</si>
  <si>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</si>
  <si>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</si>
  <si>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</si>
  <si>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</si>
  <si>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</si>
  <si>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</si>
  <si>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</si>
  <si>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</si>
  <si>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</si>
  <si>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</si>
  <si>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</si>
  <si>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</si>
  <si>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</si>
  <si>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</si>
  <si>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</si>
  <si>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</si>
  <si>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</si>
  <si>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</si>
  <si>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</si>
  <si>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</si>
  <si>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</si>
  <si>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</si>
  <si>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</si>
  <si>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</si>
  <si>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</si>
  <si>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</si>
  <si>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</si>
  <si>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</si>
  <si>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</si>
  <si>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</si>
  <si>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</si>
  <si>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</si>
  <si>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</si>
  <si>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</si>
  <si>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</si>
  <si>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</si>
  <si>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</si>
  <si>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</si>
  <si>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</si>
  <si>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</si>
  <si>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</si>
  <si>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</si>
  <si>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</si>
  <si>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</si>
  <si>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</si>
  <si>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</si>
  <si>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</si>
  <si>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</si>
  <si>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</si>
  <si>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</si>
  <si>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</si>
  <si>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</si>
  <si>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</si>
  <si>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</si>
  <si>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</si>
  <si>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</si>
  <si>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</si>
  <si>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</si>
  <si>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</si>
  <si>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</si>
  <si>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</si>
  <si>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</si>
  <si>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</si>
  <si>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</si>
  <si>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</si>
  <si>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</si>
  <si>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</si>
  <si>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</si>
  <si>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</si>
  <si>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</si>
  <si>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</si>
  <si>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</si>
  <si>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</si>
  <si>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</si>
  <si>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</si>
  <si>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</si>
  <si>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</si>
  <si>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</si>
  <si>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</si>
  <si>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</si>
  <si>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</si>
  <si>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</si>
  <si>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</si>
  <si>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</si>
  <si>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</si>
  <si>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</si>
  <si>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</si>
  <si>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</si>
  <si>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</si>
  <si>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</si>
  <si>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</si>
  <si>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</si>
  <si>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</si>
  <si>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</si>
  <si>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</si>
  <si>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</si>
  <si>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</si>
  <si>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</si>
  <si>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</si>
  <si>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ZURICH</t>
  </si>
  <si>
    <t>SBS SEGUROS</t>
  </si>
  <si>
    <t>BMI COLOMBIA</t>
  </si>
  <si>
    <t>HDI SEGUROS</t>
  </si>
  <si>
    <t>JMALUCELLI</t>
  </si>
  <si>
    <t xml:space="preserve">VIDA </t>
  </si>
  <si>
    <t>SKANDIA</t>
  </si>
  <si>
    <t>COLMENA ARL</t>
  </si>
  <si>
    <t>COLSANITAS</t>
  </si>
  <si>
    <t>ASULADO</t>
  </si>
  <si>
    <t>COLMENA</t>
  </si>
  <si>
    <t>EVEREST</t>
  </si>
  <si>
    <t>ANDINA</t>
  </si>
  <si>
    <t>diciembre-2024</t>
  </si>
  <si>
    <t>Comparativo diciembre-2023 vs diciembre-2024</t>
  </si>
  <si>
    <t>Fasecolda, Estadísticas de la Industria Aseguradora y de Capitalización.  Cifras preliminares, Enero - diciembre-2024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</si>
  <si>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</si>
  <si>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</si>
  <si>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</si>
  <si>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</si>
  <si>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</si>
  <si>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</si>
  <si>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</si>
  <si>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</si>
  <si>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</si>
  <si>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</si>
  <si>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</si>
  <si>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</si>
  <si>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</si>
  <si>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</si>
  <si>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</si>
  <si>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</si>
  <si>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</si>
  <si>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</si>
  <si>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</si>
  <si>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</si>
  <si>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</si>
  <si>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FUENTE: Fasecolda, Estadísticas de la Industria Aseguradora y de Capitalización.  Cifras preliminares, Enero - diciembre-2024</t>
  </si>
  <si>
    <t>AL 31-dic-2024</t>
  </si>
  <si>
    <t>BBVA SEGUROS</t>
  </si>
  <si>
    <t>COLMENA GENERALES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</si>
  <si>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</si>
  <si>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</si>
  <si>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</si>
  <si>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</si>
  <si>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</si>
  <si>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</si>
  <si>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</si>
  <si>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</si>
  <si>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</si>
  <si>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</si>
  <si>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</si>
  <si>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</si>
  <si>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</si>
  <si>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</si>
  <si>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</si>
  <si>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</si>
  <si>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</si>
  <si>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</si>
  <si>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</si>
  <si>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</si>
  <si>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</si>
  <si>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</si>
  <si>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</si>
  <si>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</si>
  <si>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31-dic-2024</t>
  </si>
  <si>
    <t>Del 01-enero-2024 al 31-diciembre-2024</t>
  </si>
  <si>
    <t>JMALUCELLI TRAVELERS</t>
  </si>
  <si>
    <t>FUENTE: Fasecolda, Estadísticas de la Industria Aseguradora y de Capitalización.  Cifras preliminares,  - Del 01-enero-2024 al 31-diciembre-2024</t>
  </si>
  <si>
    <t>A 31-diciembre-2024</t>
  </si>
  <si>
    <t>COLMENA VIDA</t>
  </si>
  <si>
    <t>FUENTE: Fasecolda, Estadísticas de la Industria Aseguradora y de Capitalización.  Cifras preliminares,  - A 31-diciembre-2024</t>
  </si>
  <si>
    <t>BOLIVAR CAPIT.</t>
  </si>
  <si>
    <t>COLMENA CAPIT.</t>
  </si>
  <si>
    <t>MOVIMIENTO RESERVA</t>
  </si>
  <si>
    <t>GASTOS DE PERSONAL</t>
  </si>
  <si>
    <t xml:space="preserve">         N.C.</t>
  </si>
  <si>
    <t>COMPARATIVO DICIEMBRE-2023 VS DICIEMBRE-2024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</si>
</sst>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8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6" formatCode="0.00000"/>
    <numFmt numFmtId="177" formatCode="#,##0.0;\-#,##0.0"/>
    <numFmt numFmtId="178" formatCode="0.0000"/>
    <numFmt numFmtId="179" formatCode="0.000"/>
    <numFmt numFmtId="180" formatCode="_ [$€-2]\ * #,##0.00_ ;_ [$€-2]\ * \-#,##0.00_ ;_ [$€-2]\ * &quot;-&quot;??_ "/>
    <numFmt numFmtId="181" formatCode="_(* #,##0.0_);_(* \(#,##0.0\);_(* &quot;-&quot;??_);_(@_)"/>
    <numFmt numFmtId="182" formatCode="_(* #,##0_);_(* \(#,##0\);_(* &quot;-&quot;??_);_(@_)"/>
    <numFmt numFmtId="183" formatCode="_(* #,##0.000_);_(* \(#,##0.000\);_(* &quot;-&quot;??_);_(@_)"/>
    <numFmt numFmtId="184" formatCode="_(* #,##0.0000_);_(* \(#,##0.0000\);_(* &quot;-&quot;??_);_(@_)"/>
    <numFmt numFmtId="185" formatCode="0%;\(0%\)"/>
    <numFmt numFmtId="186" formatCode="_(* #,##0,_);_(* \(#,##0,\);_(* &quot;-&quot;_);_(@_)"/>
    <numFmt numFmtId="187" formatCode="0.000%"/>
    <numFmt numFmtId="191" formatCode="#,##0.00000_ ;\-#,##0.00000\ "/>
    <numFmt numFmtId="192" formatCode="General_)"/>
    <numFmt numFmtId="195" formatCode="#,##0.0_ ;\-#,##0.0\ "/>
  </numFmts>
  <fonts count="72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sz val="11"/>
      <color theme="1"/>
      <name val="Arial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9"/>
      <name val="Helv"/>
    </font>
    <font>
      <sz val="18"/>
      <color theme="3"/>
      <name val="Arial"/>
      <family val="2"/>
      <scheme val="maj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57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u/>
      <sz val="8"/>
      <color rgb="FF0000FF"/>
      <name val="Arial"/>
      <family val="2"/>
      <scheme val="minor"/>
    </font>
    <font>
      <u/>
      <sz val="8"/>
      <color rgb="FF800080"/>
      <name val="Arial"/>
      <family val="2"/>
      <scheme val="minor"/>
    </font>
    <font>
      <b/>
      <u/>
      <sz val="12"/>
      <color indexed="10"/>
      <name val="Arial"/>
      <family val="2"/>
    </font>
    <font>
      <b/>
      <sz val="14"/>
      <color theme="3" tint="-0.499984740745262"/>
      <name val="Arial"/>
      <family val="2"/>
    </font>
    <font>
      <b/>
      <sz val="16"/>
      <color theme="3" tint="-0.499984740745262"/>
      <name val="Arial"/>
      <family val="2"/>
    </font>
    <font>
      <b/>
      <u/>
      <sz val="10"/>
      <color theme="3" tint="-0.499984740745262"/>
      <name val="Arial"/>
      <family val="2"/>
    </font>
    <font>
      <sz val="10"/>
      <name val="Arial"/>
      <family val="2"/>
      <scheme val="major"/>
    </font>
    <font>
      <b/>
      <sz val="10"/>
      <name val="Arial"/>
      <family val="2"/>
      <scheme val="major"/>
    </font>
  </fonts>
  <fills count="4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0.59999389629810485"/>
        <bgColor indexed="64"/>
      </patternFill>
    </fill>
  </fills>
  <borders count="84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499984740745262"/>
      </bottom>
      <diagonal/>
    </border>
    <border>
      <left style="medium">
        <color theme="3" tint="-0.499984740745262"/>
      </left>
      <right/>
      <top style="medium">
        <color theme="3" tint="-0.499984740745262"/>
      </top>
      <bottom/>
      <diagonal/>
    </border>
    <border>
      <left/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/>
      <top/>
      <bottom/>
      <diagonal/>
    </border>
    <border>
      <left/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/>
      <top/>
      <bottom style="medium">
        <color theme="3" tint="-0.499984740745262"/>
      </bottom>
      <diagonal/>
    </border>
    <border>
      <left/>
      <right style="medium">
        <color theme="3" tint="-0.499984740745262"/>
      </right>
      <top/>
      <bottom style="medium">
        <color theme="3" tint="-0.499984740745262"/>
      </bottom>
      <diagonal/>
    </border>
    <border>
      <left/>
      <right/>
      <top style="medium">
        <color theme="3" tint="-0.499984740745262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 style="medium">
        <color theme="3" tint="-0.499984740745262"/>
      </bottom>
      <diagonal/>
    </border>
    <border>
      <left style="medium">
        <color theme="3" tint="-0.499984740745262"/>
      </left>
      <right style="thick">
        <color theme="0"/>
      </right>
      <top/>
      <bottom/>
      <diagonal/>
    </border>
    <border>
      <left style="thick">
        <color theme="0"/>
      </left>
      <right/>
      <top/>
      <bottom style="medium">
        <color theme="3" tint="-0.499984740745262"/>
      </bottom>
      <diagonal/>
    </border>
    <border>
      <left/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medium">
        <color theme="3" tint="-0.499984740745262"/>
      </right>
      <top/>
      <bottom style="medium">
        <color theme="3" tint="-0.499984740745262"/>
      </bottom>
      <diagonal/>
    </border>
  </borders>
  <cellStyleXfs count="170">
    <xf numFmtId="0" fontId="0" fillId="0" borderId="0"/>
    <xf numFmtId="0" fontId="8" fillId="0" borderId="0" applyFill="0" applyBorder="0" applyAlignment="0"/>
    <xf numFmtId="178" fontId="8" fillId="0" borderId="0" applyFill="0" applyBorder="0" applyAlignment="0"/>
    <xf numFmtId="179" fontId="8" fillId="0" borderId="0" applyFill="0" applyBorder="0" applyAlignment="0"/>
    <xf numFmtId="167" fontId="8" fillId="0" borderId="0" applyFill="0" applyBorder="0" applyAlignment="0"/>
    <xf numFmtId="183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8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4" fontId="35" fillId="0" borderId="0" applyFill="0" applyBorder="0" applyAlignment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8" fillId="0" borderId="0"/>
    <xf numFmtId="180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6" fillId="0" borderId="0" applyFont="0" applyFill="0" applyBorder="0" applyAlignment="0" applyProtection="0"/>
    <xf numFmtId="186" fontId="8" fillId="0" borderId="0"/>
    <xf numFmtId="0" fontId="36" fillId="0" borderId="0"/>
    <xf numFmtId="183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49" fontId="35" fillId="0" borderId="0" applyFill="0" applyBorder="0" applyAlignment="0"/>
    <xf numFmtId="181" fontId="8" fillId="0" borderId="0" applyFill="0" applyBorder="0" applyAlignment="0"/>
    <xf numFmtId="182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8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4" applyNumberFormat="0" applyFill="0" applyAlignment="0" applyProtection="0"/>
    <xf numFmtId="0" fontId="50" fillId="0" borderId="65" applyNumberFormat="0" applyFill="0" applyAlignment="0" applyProtection="0"/>
    <xf numFmtId="0" fontId="51" fillId="0" borderId="66" applyNumberFormat="0" applyFill="0" applyAlignment="0" applyProtection="0"/>
    <xf numFmtId="0" fontId="51" fillId="0" borderId="0" applyNumberFormat="0" applyFill="0" applyBorder="0" applyAlignment="0" applyProtection="0"/>
    <xf numFmtId="0" fontId="52" fillId="10" borderId="0" applyNumberFormat="0" applyBorder="0" applyAlignment="0" applyProtection="0"/>
    <xf numFmtId="0" fontId="53" fillId="11" borderId="0" applyNumberFormat="0" applyBorder="0" applyAlignment="0" applyProtection="0"/>
    <xf numFmtId="0" fontId="54" fillId="12" borderId="0" applyNumberFormat="0" applyBorder="0" applyAlignment="0" applyProtection="0"/>
    <xf numFmtId="0" fontId="55" fillId="13" borderId="67" applyNumberFormat="0" applyAlignment="0" applyProtection="0"/>
    <xf numFmtId="0" fontId="56" fillId="14" borderId="68" applyNumberFormat="0" applyAlignment="0" applyProtection="0"/>
    <xf numFmtId="0" fontId="57" fillId="14" borderId="67" applyNumberFormat="0" applyAlignment="0" applyProtection="0"/>
    <xf numFmtId="0" fontId="58" fillId="0" borderId="69" applyNumberFormat="0" applyFill="0" applyAlignment="0" applyProtection="0"/>
    <xf numFmtId="0" fontId="59" fillId="15" borderId="70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2" applyNumberFormat="0" applyFill="0" applyAlignment="0" applyProtection="0"/>
    <xf numFmtId="0" fontId="63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63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63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63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63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63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16" borderId="71" applyNumberFormat="0" applyFont="0" applyAlignment="0" applyProtection="0"/>
    <xf numFmtId="0" fontId="64" fillId="0" borderId="0" applyNumberFormat="0" applyFill="0" applyBorder="0" applyAlignment="0" applyProtection="0"/>
    <xf numFmtId="0" fontId="65" fillId="0" borderId="0" applyNumberFormat="0" applyFill="0" applyBorder="0" applyAlignment="0" applyProtection="0"/>
  </cellStyleXfs>
  <cellXfs count="418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8" fontId="11" fillId="0" borderId="8" xfId="0" applyNumberFormat="1" applyFont="1" applyBorder="1" applyAlignment="1">
      <alignment vertical="center"/>
    </xf>
    <xf numFmtId="168" fontId="11" fillId="0" borderId="9" xfId="0" applyNumberFormat="1" applyFont="1" applyBorder="1" applyAlignment="1">
      <alignment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Alignment="1">
      <alignment horizontal="center" vertical="center"/>
    </xf>
    <xf numFmtId="168" fontId="11" fillId="0" borderId="0" xfId="0" applyNumberFormat="1" applyFont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/>
    <xf numFmtId="37" fontId="11" fillId="0" borderId="0" xfId="0" applyNumberFormat="1" applyFont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Alignment="1">
      <alignment vertical="center"/>
    </xf>
    <xf numFmtId="39" fontId="0" fillId="0" borderId="0" xfId="0" applyNumberFormat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Alignment="1">
      <alignment vertical="center"/>
    </xf>
    <xf numFmtId="3" fontId="0" fillId="0" borderId="32" xfId="0" applyNumberFormat="1" applyBorder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0" fontId="15" fillId="0" borderId="0" xfId="0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0" xfId="33" applyNumberFormat="1" applyFont="1" applyBorder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3" fontId="0" fillId="0" borderId="4" xfId="0" applyNumberFormat="1" applyBorder="1" applyAlignment="1">
      <alignment vertical="center"/>
    </xf>
    <xf numFmtId="167" fontId="0" fillId="0" borderId="0" xfId="42" applyNumberFormat="1" applyFont="1"/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175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67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0" fontId="15" fillId="5" borderId="34" xfId="0" applyFont="1" applyFill="1" applyBorder="1" applyAlignment="1">
      <alignment horizontal="center"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0" fontId="0" fillId="0" borderId="12" xfId="0" applyBorder="1" applyAlignment="1">
      <alignment vertic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1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2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3" xfId="42" applyNumberFormat="1" applyFont="1" applyBorder="1" applyAlignment="1">
      <alignment vertical="center"/>
    </xf>
    <xf numFmtId="167" fontId="29" fillId="0" borderId="43" xfId="42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0" fontId="34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39" fontId="0" fillId="0" borderId="37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42" xfId="42" applyNumberFormat="1" applyFont="1" applyBorder="1" applyAlignment="1">
      <alignment vertical="center"/>
    </xf>
    <xf numFmtId="172" fontId="0" fillId="0" borderId="0" xfId="0" applyNumberFormat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/>
    </xf>
    <xf numFmtId="0" fontId="33" fillId="0" borderId="32" xfId="0" applyFont="1" applyBorder="1" applyAlignment="1">
      <alignment vertical="center"/>
    </xf>
    <xf numFmtId="3" fontId="33" fillId="0" borderId="0" xfId="0" applyNumberFormat="1" applyFont="1" applyAlignment="1">
      <alignment vertical="center"/>
    </xf>
    <xf numFmtId="3" fontId="33" fillId="0" borderId="32" xfId="0" applyNumberFormat="1" applyFont="1" applyBorder="1" applyAlignment="1">
      <alignment vertical="center"/>
    </xf>
    <xf numFmtId="177" fontId="10" fillId="0" borderId="0" xfId="0" applyNumberFormat="1" applyFont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1" xfId="42" applyFont="1" applyBorder="1" applyAlignment="1">
      <alignment vertical="center"/>
    </xf>
    <xf numFmtId="9" fontId="29" fillId="0" borderId="42" xfId="42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9" fontId="18" fillId="0" borderId="43" xfId="42" applyFont="1" applyBorder="1" applyAlignment="1">
      <alignment vertical="center"/>
    </xf>
    <xf numFmtId="9" fontId="29" fillId="0" borderId="43" xfId="42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7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7" fontId="0" fillId="0" borderId="0" xfId="42" applyNumberFormat="1" applyFont="1" applyAlignment="1">
      <alignment vertical="center"/>
    </xf>
    <xf numFmtId="187" fontId="0" fillId="0" borderId="0" xfId="42" applyNumberFormat="1" applyFont="1"/>
    <xf numFmtId="187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37" fontId="21" fillId="0" borderId="44" xfId="33" applyNumberFormat="1" applyFont="1" applyBorder="1" applyAlignment="1">
      <alignment vertical="center"/>
    </xf>
    <xf numFmtId="167" fontId="8" fillId="0" borderId="45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4" fontId="0" fillId="0" borderId="4" xfId="0" applyNumberFormat="1" applyBorder="1" applyAlignment="1">
      <alignment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Alignment="1">
      <alignment horizontal="center" vertical="center"/>
    </xf>
    <xf numFmtId="9" fontId="8" fillId="0" borderId="32" xfId="42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42" fillId="0" borderId="0" xfId="0" applyFont="1" applyAlignment="1">
      <alignment vertical="center"/>
    </xf>
    <xf numFmtId="0" fontId="37" fillId="7" borderId="9" xfId="0" applyFont="1" applyFill="1" applyBorder="1" applyAlignment="1">
      <alignment horizontal="center" vertical="center" wrapText="1"/>
    </xf>
    <xf numFmtId="0" fontId="37" fillId="7" borderId="10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46" fillId="0" borderId="0" xfId="0" applyFont="1" applyAlignment="1">
      <alignment vertical="center"/>
    </xf>
    <xf numFmtId="171" fontId="0" fillId="0" borderId="0" xfId="33" applyNumberFormat="1" applyFont="1" applyAlignment="1">
      <alignment vertical="center"/>
    </xf>
    <xf numFmtId="37" fontId="0" fillId="8" borderId="0" xfId="0" applyNumberFormat="1" applyFill="1" applyAlignment="1">
      <alignment vertical="center"/>
    </xf>
    <xf numFmtId="3" fontId="10" fillId="8" borderId="12" xfId="0" applyNumberFormat="1" applyFont="1" applyFill="1" applyBorder="1" applyAlignment="1">
      <alignment vertical="center"/>
    </xf>
    <xf numFmtId="3" fontId="10" fillId="8" borderId="0" xfId="0" applyNumberFormat="1" applyFont="1" applyFill="1" applyAlignment="1">
      <alignment vertical="center"/>
    </xf>
    <xf numFmtId="3" fontId="10" fillId="8" borderId="6" xfId="0" applyNumberFormat="1" applyFont="1" applyFill="1" applyBorder="1" applyAlignment="1">
      <alignment vertical="center"/>
    </xf>
    <xf numFmtId="3" fontId="11" fillId="8" borderId="9" xfId="0" applyNumberFormat="1" applyFont="1" applyFill="1" applyBorder="1" applyAlignment="1">
      <alignment vertical="center"/>
    </xf>
    <xf numFmtId="39" fontId="0" fillId="8" borderId="0" xfId="0" applyNumberFormat="1" applyFill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8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61" xfId="33" applyNumberFormat="1" applyFont="1" applyBorder="1" applyAlignment="1">
      <alignment vertical="center"/>
    </xf>
    <xf numFmtId="37" fontId="20" fillId="0" borderId="62" xfId="33" applyNumberFormat="1" applyFont="1" applyBorder="1" applyAlignment="1">
      <alignment vertical="center"/>
    </xf>
    <xf numFmtId="37" fontId="20" fillId="5" borderId="63" xfId="33" applyNumberFormat="1" applyFont="1" applyFill="1" applyBorder="1" applyAlignment="1">
      <alignment vertical="center"/>
    </xf>
    <xf numFmtId="3" fontId="11" fillId="8" borderId="8" xfId="0" applyNumberFormat="1" applyFont="1" applyFill="1" applyBorder="1" applyAlignment="1">
      <alignment vertical="center"/>
    </xf>
    <xf numFmtId="9" fontId="29" fillId="8" borderId="32" xfId="42" applyFont="1" applyFill="1" applyBorder="1" applyAlignment="1">
      <alignment vertical="center"/>
    </xf>
    <xf numFmtId="37" fontId="0" fillId="8" borderId="4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167" fontId="0" fillId="0" borderId="42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167" fontId="18" fillId="0" borderId="43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164" fontId="0" fillId="0" borderId="0" xfId="0" applyNumberFormat="1" applyAlignment="1">
      <alignment vertical="center"/>
    </xf>
    <xf numFmtId="191" fontId="0" fillId="0" borderId="0" xfId="0" applyNumberFormat="1" applyAlignment="1">
      <alignment vertical="center"/>
    </xf>
    <xf numFmtId="195" fontId="0" fillId="0" borderId="0" xfId="0" applyNumberFormat="1" applyAlignment="1">
      <alignment vertical="center"/>
    </xf>
    <xf numFmtId="0" fontId="18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8" borderId="0" xfId="33" applyNumberFormat="1" applyFont="1" applyFill="1" applyBorder="1" applyAlignment="1">
      <alignment vertical="center"/>
    </xf>
    <xf numFmtId="0" fontId="28" fillId="6" borderId="0" xfId="26" applyFont="1" applyFill="1" applyBorder="1" applyAlignment="1" applyProtection="1">
      <alignment vertical="center" wrapText="1"/>
    </xf>
    <xf numFmtId="0" fontId="66" fillId="6" borderId="0" xfId="26" applyFont="1" applyFill="1" applyBorder="1" applyAlignment="1" applyProtection="1">
      <alignment vertical="center" wrapText="1"/>
    </xf>
    <xf numFmtId="0" fontId="66" fillId="0" borderId="0" xfId="26" applyFont="1" applyFill="1" applyBorder="1" applyAlignment="1" applyProtection="1">
      <alignment vertical="center" wrapText="1"/>
    </xf>
    <xf numFmtId="0" fontId="28" fillId="0" borderId="0" xfId="26" applyFont="1" applyFill="1" applyBorder="1" applyAlignment="1" applyProtection="1">
      <alignment vertical="center" wrapText="1"/>
    </xf>
    <xf numFmtId="0" fontId="33" fillId="0" borderId="44" xfId="0" applyFont="1" applyBorder="1" applyAlignment="1">
      <alignment vertical="center"/>
    </xf>
    <xf numFmtId="0" fontId="33" fillId="0" borderId="4" xfId="0" applyFont="1" applyBorder="1" applyAlignment="1">
      <alignment vertical="center"/>
    </xf>
    <xf numFmtId="0" fontId="14" fillId="0" borderId="4" xfId="0" applyFont="1" applyBorder="1" applyAlignment="1">
      <alignment horizontal="center" vertical="center"/>
    </xf>
    <xf numFmtId="37" fontId="14" fillId="0" borderId="4" xfId="0" applyNumberFormat="1" applyFont="1" applyBorder="1" applyAlignment="1">
      <alignment vertical="center"/>
    </xf>
    <xf numFmtId="37" fontId="14" fillId="0" borderId="4" xfId="0" applyNumberFormat="1" applyFont="1" applyBorder="1" applyAlignment="1">
      <alignment horizontal="center" vertical="center"/>
    </xf>
    <xf numFmtId="37" fontId="8" fillId="0" borderId="73" xfId="33" applyNumberFormat="1" applyFont="1" applyBorder="1" applyAlignment="1">
      <alignment vertical="center"/>
    </xf>
    <xf numFmtId="37" fontId="8" fillId="0" borderId="74" xfId="33" applyNumberFormat="1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167" fontId="8" fillId="0" borderId="32" xfId="42" applyNumberFormat="1" applyFont="1" applyBorder="1" applyAlignment="1">
      <alignment horizontal="right" vertical="center"/>
    </xf>
    <xf numFmtId="17" fontId="38" fillId="41" borderId="5" xfId="0" applyNumberFormat="1" applyFont="1" applyFill="1" applyBorder="1" applyAlignment="1">
      <alignment horizontal="center" vertical="center" wrapText="1"/>
    </xf>
    <xf numFmtId="17" fontId="38" fillId="41" borderId="6" xfId="0" applyNumberFormat="1" applyFont="1" applyFill="1" applyBorder="1" applyAlignment="1">
      <alignment horizontal="center" vertical="center" wrapText="1"/>
    </xf>
    <xf numFmtId="17" fontId="37" fillId="41" borderId="6" xfId="0" applyNumberFormat="1" applyFont="1" applyFill="1" applyBorder="1" applyAlignment="1">
      <alignment horizontal="center" vertical="center" wrapText="1"/>
    </xf>
    <xf numFmtId="17" fontId="37" fillId="41" borderId="7" xfId="0" applyNumberFormat="1" applyFont="1" applyFill="1" applyBorder="1" applyAlignment="1">
      <alignment horizontal="center" vertical="center" wrapText="1"/>
    </xf>
    <xf numFmtId="17" fontId="38" fillId="41" borderId="7" xfId="0" applyNumberFormat="1" applyFont="1" applyFill="1" applyBorder="1" applyAlignment="1">
      <alignment horizontal="center" vertical="center" wrapText="1"/>
    </xf>
    <xf numFmtId="17" fontId="44" fillId="41" borderId="5" xfId="0" applyNumberFormat="1" applyFont="1" applyFill="1" applyBorder="1" applyAlignment="1">
      <alignment horizontal="center" vertical="center" wrapText="1"/>
    </xf>
    <xf numFmtId="17" fontId="44" fillId="41" borderId="6" xfId="0" applyNumberFormat="1" applyFont="1" applyFill="1" applyBorder="1" applyAlignment="1">
      <alignment horizontal="center" vertical="center" wrapText="1"/>
    </xf>
    <xf numFmtId="17" fontId="44" fillId="41" borderId="7" xfId="0" applyNumberFormat="1" applyFont="1" applyFill="1" applyBorder="1" applyAlignment="1">
      <alignment horizontal="center" vertical="center" wrapText="1"/>
    </xf>
    <xf numFmtId="0" fontId="39" fillId="41" borderId="8" xfId="0" applyFont="1" applyFill="1" applyBorder="1" applyAlignment="1">
      <alignment horizontal="center" vertical="center" wrapText="1"/>
    </xf>
    <xf numFmtId="0" fontId="39" fillId="41" borderId="9" xfId="0" applyFont="1" applyFill="1" applyBorder="1" applyAlignment="1">
      <alignment horizontal="center" vertical="center" wrapText="1"/>
    </xf>
    <xf numFmtId="0" fontId="39" fillId="41" borderId="10" xfId="0" applyFont="1" applyFill="1" applyBorder="1" applyAlignment="1">
      <alignment horizontal="center" vertical="center" wrapText="1"/>
    </xf>
    <xf numFmtId="37" fontId="8" fillId="0" borderId="75" xfId="33" applyNumberFormat="1" applyFont="1" applyBorder="1" applyAlignment="1">
      <alignment vertical="center"/>
    </xf>
    <xf numFmtId="0" fontId="37" fillId="41" borderId="8" xfId="0" applyFont="1" applyFill="1" applyBorder="1" applyAlignment="1">
      <alignment horizontal="center" vertical="center" wrapText="1"/>
    </xf>
    <xf numFmtId="0" fontId="37" fillId="41" borderId="9" xfId="0" applyFont="1" applyFill="1" applyBorder="1" applyAlignment="1">
      <alignment horizontal="center" vertical="center" wrapText="1"/>
    </xf>
    <xf numFmtId="3" fontId="33" fillId="0" borderId="12" xfId="0" applyNumberFormat="1" applyFont="1" applyBorder="1" applyAlignment="1">
      <alignment vertical="center"/>
    </xf>
    <xf numFmtId="3" fontId="0" fillId="0" borderId="35" xfId="0" applyNumberFormat="1" applyBorder="1" applyAlignment="1">
      <alignment vertical="center"/>
    </xf>
    <xf numFmtId="17" fontId="38" fillId="41" borderId="38" xfId="33" applyNumberFormat="1" applyFont="1" applyFill="1" applyBorder="1" applyAlignment="1">
      <alignment horizontal="right" vertical="center"/>
    </xf>
    <xf numFmtId="17" fontId="38" fillId="41" borderId="6" xfId="33" applyNumberFormat="1" applyFont="1" applyFill="1" applyBorder="1" applyAlignment="1">
      <alignment horizontal="right" vertical="center"/>
    </xf>
    <xf numFmtId="9" fontId="45" fillId="41" borderId="42" xfId="0" applyNumberFormat="1" applyFont="1" applyFill="1" applyBorder="1" applyAlignment="1">
      <alignment horizontal="center" vertical="center" wrapText="1"/>
    </xf>
    <xf numFmtId="0" fontId="45" fillId="41" borderId="42" xfId="0" applyFont="1" applyFill="1" applyBorder="1" applyAlignment="1">
      <alignment horizontal="center" vertical="center" wrapText="1"/>
    </xf>
    <xf numFmtId="0" fontId="45" fillId="41" borderId="7" xfId="0" applyFont="1" applyFill="1" applyBorder="1" applyAlignment="1">
      <alignment horizontal="center" vertical="center" wrapText="1"/>
    </xf>
    <xf numFmtId="17" fontId="44" fillId="41" borderId="38" xfId="0" applyNumberFormat="1" applyFont="1" applyFill="1" applyBorder="1" applyAlignment="1">
      <alignment horizontal="center" vertical="center" wrapText="1"/>
    </xf>
    <xf numFmtId="0" fontId="44" fillId="41" borderId="42" xfId="0" applyFont="1" applyFill="1" applyBorder="1" applyAlignment="1">
      <alignment horizontal="center" vertical="center"/>
    </xf>
    <xf numFmtId="0" fontId="44" fillId="41" borderId="6" xfId="0" applyFont="1" applyFill="1" applyBorder="1" applyAlignment="1">
      <alignment horizontal="center" vertical="center"/>
    </xf>
    <xf numFmtId="0" fontId="44" fillId="41" borderId="7" xfId="0" applyFont="1" applyFill="1" applyBorder="1" applyAlignment="1">
      <alignment horizontal="center" vertical="center"/>
    </xf>
    <xf numFmtId="0" fontId="69" fillId="0" borderId="57" xfId="26" applyFont="1" applyFill="1" applyBorder="1" applyAlignment="1" applyProtection="1">
      <alignment horizontal="center" vertical="center"/>
    </xf>
    <xf numFmtId="0" fontId="69" fillId="0" borderId="59" xfId="26" applyFont="1" applyFill="1" applyBorder="1" applyAlignment="1" applyProtection="1">
      <alignment horizontal="center" vertical="center"/>
    </xf>
    <xf numFmtId="0" fontId="69" fillId="0" borderId="55" xfId="26" applyFont="1" applyFill="1" applyBorder="1" applyAlignment="1" applyProtection="1">
      <alignment horizontal="center" vertical="center"/>
    </xf>
    <xf numFmtId="0" fontId="69" fillId="0" borderId="76" xfId="26" applyFont="1" applyFill="1" applyBorder="1" applyAlignment="1" applyProtection="1">
      <alignment horizontal="center" vertical="center"/>
    </xf>
    <xf numFmtId="0" fontId="69" fillId="0" borderId="77" xfId="26" applyFont="1" applyFill="1" applyBorder="1" applyAlignment="1" applyProtection="1">
      <alignment horizontal="center" vertical="center"/>
    </xf>
    <xf numFmtId="0" fontId="69" fillId="0" borderId="78" xfId="26" applyFont="1" applyFill="1" applyBorder="1" applyAlignment="1" applyProtection="1">
      <alignment horizontal="center" vertical="center"/>
    </xf>
    <xf numFmtId="0" fontId="40" fillId="41" borderId="79" xfId="0" applyFont="1" applyFill="1" applyBorder="1" applyAlignment="1">
      <alignment horizontal="center" vertical="center"/>
    </xf>
    <xf numFmtId="0" fontId="40" fillId="41" borderId="81" xfId="0" applyFont="1" applyFill="1" applyBorder="1" applyAlignment="1">
      <alignment horizontal="center" vertical="center"/>
    </xf>
    <xf numFmtId="9" fontId="0" fillId="0" borderId="4" xfId="97" applyFont="1" applyBorder="1" applyAlignment="1">
      <alignment vertical="center"/>
    </xf>
    <xf numFmtId="9" fontId="0" fillId="0" borderId="0" xfId="97" applyFont="1" applyBorder="1" applyAlignment="1">
      <alignment vertical="center"/>
    </xf>
    <xf numFmtId="9" fontId="0" fillId="0" borderId="0" xfId="97" applyFont="1"/>
    <xf numFmtId="0" fontId="8" fillId="0" borderId="0" xfId="0" applyFont="1"/>
    <xf numFmtId="9" fontId="0" fillId="0" borderId="4" xfId="97" applyFont="1" applyBorder="1" applyAlignment="1">
      <alignment horizontal="right" vertical="center"/>
    </xf>
    <xf numFmtId="187" fontId="0" fillId="0" borderId="0" xfId="97" applyNumberFormat="1" applyFont="1"/>
    <xf numFmtId="167" fontId="8" fillId="0" borderId="32" xfId="97" applyNumberFormat="1" applyFont="1" applyBorder="1" applyAlignment="1">
      <alignment vertical="center"/>
    </xf>
    <xf numFmtId="167" fontId="8" fillId="0" borderId="0" xfId="97" applyNumberFormat="1" applyFont="1" applyBorder="1" applyAlignment="1">
      <alignment vertical="center"/>
    </xf>
    <xf numFmtId="9" fontId="14" fillId="0" borderId="0" xfId="97" applyFont="1" applyBorder="1" applyAlignment="1">
      <alignment vertical="center"/>
    </xf>
    <xf numFmtId="9" fontId="11" fillId="0" borderId="8" xfId="97" applyFont="1" applyBorder="1" applyAlignment="1">
      <alignment vertical="center"/>
    </xf>
    <xf numFmtId="9" fontId="11" fillId="0" borderId="9" xfId="97" applyFont="1" applyBorder="1" applyAlignment="1">
      <alignment vertical="center"/>
    </xf>
    <xf numFmtId="9" fontId="11" fillId="0" borderId="0" xfId="97" applyFont="1" applyBorder="1" applyAlignment="1">
      <alignment vertical="center"/>
    </xf>
    <xf numFmtId="9" fontId="0" fillId="0" borderId="4" xfId="97" applyFont="1" applyBorder="1"/>
    <xf numFmtId="9" fontId="0" fillId="0" borderId="0" xfId="97" applyFont="1" applyBorder="1"/>
    <xf numFmtId="37" fontId="70" fillId="0" borderId="0" xfId="33" applyNumberFormat="1" applyFont="1" applyBorder="1" applyAlignment="1">
      <alignment vertical="center"/>
    </xf>
    <xf numFmtId="37" fontId="70" fillId="0" borderId="32" xfId="33" applyNumberFormat="1" applyFont="1" applyBorder="1" applyAlignment="1">
      <alignment vertical="center"/>
    </xf>
    <xf numFmtId="37" fontId="71" fillId="0" borderId="17" xfId="33" applyNumberFormat="1" applyFont="1" applyBorder="1" applyAlignment="1">
      <alignment vertical="center"/>
    </xf>
    <xf numFmtId="37" fontId="71" fillId="0" borderId="18" xfId="33" applyNumberFormat="1" applyFont="1" applyBorder="1" applyAlignment="1">
      <alignment vertical="center"/>
    </xf>
    <xf numFmtId="37" fontId="71" fillId="5" borderId="20" xfId="33" applyNumberFormat="1" applyFont="1" applyFill="1" applyBorder="1" applyAlignment="1">
      <alignment vertical="center"/>
    </xf>
    <xf numFmtId="37" fontId="71" fillId="5" borderId="21" xfId="33" applyNumberFormat="1" applyFont="1" applyFill="1" applyBorder="1" applyAlignment="1">
      <alignment vertical="center"/>
    </xf>
    <xf numFmtId="0" fontId="33" fillId="0" borderId="12" xfId="0" applyFont="1" applyBorder="1" applyAlignment="1">
      <alignment vertical="center"/>
    </xf>
    <xf numFmtId="3" fontId="0" fillId="0" borderId="46" xfId="0" applyNumberFormat="1" applyBorder="1" applyAlignment="1">
      <alignment vertical="center"/>
    </xf>
    <xf numFmtId="0" fontId="69" fillId="0" borderId="54" xfId="26" applyFont="1" applyFill="1" applyBorder="1" applyAlignment="1" applyProtection="1">
      <alignment horizontal="center" vertical="center"/>
    </xf>
    <xf numFmtId="0" fontId="69" fillId="0" borderId="55" xfId="26" applyFont="1" applyFill="1" applyBorder="1" applyAlignment="1" applyProtection="1">
      <alignment horizontal="center" vertical="center"/>
    </xf>
    <xf numFmtId="0" fontId="69" fillId="0" borderId="56" xfId="26" applyFont="1" applyFill="1" applyBorder="1" applyAlignment="1" applyProtection="1">
      <alignment horizontal="center" vertical="center"/>
    </xf>
    <xf numFmtId="0" fontId="69" fillId="0" borderId="57" xfId="26" applyFont="1" applyFill="1" applyBorder="1" applyAlignment="1" applyProtection="1">
      <alignment horizontal="center" vertical="center"/>
    </xf>
    <xf numFmtId="0" fontId="0" fillId="0" borderId="0" xfId="0" applyAlignment="1">
      <alignment horizontal="center" vertical="center"/>
    </xf>
    <xf numFmtId="0" fontId="69" fillId="0" borderId="58" xfId="26" applyFont="1" applyFill="1" applyBorder="1" applyAlignment="1" applyProtection="1">
      <alignment horizontal="center" vertical="center"/>
    </xf>
    <xf numFmtId="0" fontId="69" fillId="0" borderId="59" xfId="26" applyFont="1" applyFill="1" applyBorder="1" applyAlignment="1" applyProtection="1">
      <alignment horizontal="center" vertical="center"/>
    </xf>
    <xf numFmtId="0" fontId="67" fillId="42" borderId="54" xfId="0" applyFont="1" applyFill="1" applyBorder="1" applyAlignment="1">
      <alignment horizontal="center" vertical="center"/>
    </xf>
    <xf numFmtId="0" fontId="67" fillId="42" borderId="60" xfId="0" applyFont="1" applyFill="1" applyBorder="1" applyAlignment="1">
      <alignment horizontal="center" vertical="center"/>
    </xf>
    <xf numFmtId="0" fontId="67" fillId="42" borderId="55" xfId="0" applyFont="1" applyFill="1" applyBorder="1" applyAlignment="1">
      <alignment horizontal="center" vertical="center"/>
    </xf>
    <xf numFmtId="0" fontId="68" fillId="42" borderId="56" xfId="0" applyFont="1" applyFill="1" applyBorder="1" applyAlignment="1">
      <alignment horizontal="center" vertical="center"/>
    </xf>
    <xf numFmtId="0" fontId="68" fillId="42" borderId="0" xfId="0" applyFont="1" applyFill="1" applyAlignment="1">
      <alignment horizontal="center" vertical="center"/>
    </xf>
    <xf numFmtId="0" fontId="68" fillId="42" borderId="57" xfId="0" applyFont="1" applyFill="1" applyBorder="1" applyAlignment="1">
      <alignment horizontal="center" vertical="center"/>
    </xf>
    <xf numFmtId="0" fontId="67" fillId="42" borderId="58" xfId="0" applyFont="1" applyFill="1" applyBorder="1" applyAlignment="1">
      <alignment horizontal="center" vertical="center"/>
    </xf>
    <xf numFmtId="0" fontId="67" fillId="42" borderId="53" xfId="0" applyFont="1" applyFill="1" applyBorder="1" applyAlignment="1">
      <alignment horizontal="center" vertical="center"/>
    </xf>
    <xf numFmtId="0" fontId="67" fillId="42" borderId="59" xfId="0" applyFont="1" applyFill="1" applyBorder="1" applyAlignment="1">
      <alignment horizontal="center" vertical="center"/>
    </xf>
    <xf numFmtId="0" fontId="40" fillId="41" borderId="82" xfId="0" applyFont="1" applyFill="1" applyBorder="1" applyAlignment="1">
      <alignment horizontal="center" vertical="center"/>
    </xf>
    <xf numFmtId="0" fontId="40" fillId="41" borderId="83" xfId="0" applyFont="1" applyFill="1" applyBorder="1" applyAlignment="1">
      <alignment horizontal="center" vertical="center"/>
    </xf>
    <xf numFmtId="0" fontId="67" fillId="42" borderId="56" xfId="0" applyFont="1" applyFill="1" applyBorder="1" applyAlignment="1">
      <alignment horizontal="center" vertical="center"/>
    </xf>
    <xf numFmtId="0" fontId="67" fillId="42" borderId="0" xfId="0" applyFont="1" applyFill="1" applyAlignment="1">
      <alignment horizontal="center" vertical="center"/>
    </xf>
    <xf numFmtId="0" fontId="67" fillId="42" borderId="57" xfId="0" applyFont="1" applyFill="1" applyBorder="1" applyAlignment="1">
      <alignment horizontal="center" vertical="center"/>
    </xf>
    <xf numFmtId="0" fontId="40" fillId="41" borderId="80" xfId="0" applyFont="1" applyFill="1" applyBorder="1" applyAlignment="1">
      <alignment horizontal="center" vertical="center"/>
    </xf>
    <xf numFmtId="0" fontId="40" fillId="41" borderId="81" xfId="0" applyFont="1" applyFill="1" applyBorder="1" applyAlignment="1">
      <alignment horizontal="center" vertical="center"/>
    </xf>
    <xf numFmtId="0" fontId="66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8" fillId="41" borderId="39" xfId="0" applyFont="1" applyFill="1" applyBorder="1" applyAlignment="1">
      <alignment horizontal="center" vertical="center"/>
    </xf>
    <xf numFmtId="0" fontId="38" fillId="41" borderId="12" xfId="0" applyFont="1" applyFill="1" applyBorder="1" applyAlignment="1">
      <alignment horizontal="center" vertical="center"/>
    </xf>
    <xf numFmtId="0" fontId="38" fillId="41" borderId="41" xfId="0" applyFont="1" applyFill="1" applyBorder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38" fillId="41" borderId="11" xfId="0" applyFont="1" applyFill="1" applyBorder="1" applyAlignment="1">
      <alignment horizontal="center" vertical="center" wrapText="1"/>
    </xf>
    <xf numFmtId="0" fontId="38" fillId="41" borderId="5" xfId="0" applyFont="1" applyFill="1" applyBorder="1" applyAlignment="1">
      <alignment horizontal="center" vertical="center" wrapText="1"/>
    </xf>
    <xf numFmtId="0" fontId="38" fillId="41" borderId="44" xfId="0" applyFont="1" applyFill="1" applyBorder="1" applyAlignment="1">
      <alignment horizontal="center" vertical="center"/>
    </xf>
    <xf numFmtId="0" fontId="41" fillId="41" borderId="48" xfId="0" applyFont="1" applyFill="1" applyBorder="1" applyAlignment="1">
      <alignment horizontal="center" vertical="center"/>
    </xf>
    <xf numFmtId="0" fontId="41" fillId="41" borderId="47" xfId="0" applyFont="1" applyFill="1" applyBorder="1" applyAlignment="1">
      <alignment horizontal="center" vertical="center"/>
    </xf>
    <xf numFmtId="0" fontId="41" fillId="41" borderId="39" xfId="0" applyFont="1" applyFill="1" applyBorder="1" applyAlignment="1">
      <alignment horizontal="center" vertical="center"/>
    </xf>
    <xf numFmtId="0" fontId="41" fillId="41" borderId="12" xfId="0" applyFont="1" applyFill="1" applyBorder="1" applyAlignment="1">
      <alignment horizontal="center" vertical="center"/>
    </xf>
    <xf numFmtId="0" fontId="41" fillId="41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1" fillId="9" borderId="11" xfId="0" applyFont="1" applyFill="1" applyBorder="1" applyAlignment="1">
      <alignment horizontal="center" vertical="center"/>
    </xf>
    <xf numFmtId="0" fontId="11" fillId="9" borderId="12" xfId="0" applyFont="1" applyFill="1" applyBorder="1" applyAlignment="1">
      <alignment horizontal="center" vertical="center"/>
    </xf>
    <xf numFmtId="37" fontId="11" fillId="9" borderId="12" xfId="0" applyNumberFormat="1" applyFont="1" applyFill="1" applyBorder="1" applyAlignment="1">
      <alignment horizontal="center" vertical="center"/>
    </xf>
    <xf numFmtId="37" fontId="11" fillId="9" borderId="11" xfId="0" applyNumberFormat="1" applyFont="1" applyFill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38" fillId="41" borderId="19" xfId="0" applyFont="1" applyFill="1" applyBorder="1" applyAlignment="1">
      <alignment horizontal="center" vertical="center" wrapText="1"/>
    </xf>
    <xf numFmtId="0" fontId="39" fillId="41" borderId="31" xfId="0" applyFont="1" applyFill="1" applyBorder="1" applyAlignment="1">
      <alignment vertical="center"/>
    </xf>
    <xf numFmtId="0" fontId="38" fillId="41" borderId="11" xfId="0" applyFont="1" applyFill="1" applyBorder="1" applyAlignment="1">
      <alignment horizontal="center" vertical="center"/>
    </xf>
    <xf numFmtId="0" fontId="38" fillId="41" borderId="31" xfId="0" applyFont="1" applyFill="1" applyBorder="1" applyAlignment="1">
      <alignment horizontal="center" vertical="center" wrapText="1"/>
    </xf>
    <xf numFmtId="0" fontId="46" fillId="0" borderId="6" xfId="0" applyFont="1" applyBorder="1" applyAlignment="1">
      <alignment horizontal="center" vertical="center"/>
    </xf>
    <xf numFmtId="0" fontId="43" fillId="41" borderId="31" xfId="0" applyFont="1" applyFill="1" applyBorder="1" applyAlignment="1">
      <alignment vertical="center"/>
    </xf>
    <xf numFmtId="0" fontId="38" fillId="41" borderId="31" xfId="0" applyFont="1" applyFill="1" applyBorder="1" applyAlignment="1">
      <alignment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21424245002742243"/>
          <c:y val="3.2702347456563717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0"/>
          <c:order val="1"/>
          <c:explosion val="6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36CE-400A-9D44-42E771CDA54B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RAMOS DE SEGURIDAD SOCIAL</c:v>
                </c:pt>
                <c:pt idx="2">
                  <c:v>SEGUROS DE PERSONAS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19462368.66</c:v>
                </c:pt>
                <c:pt idx="1">
                  <c:v>18089708</c:v>
                </c:pt>
                <c:pt idx="2">
                  <c:v>14611646</c:v>
                </c:pt>
                <c:pt idx="3">
                  <c:v>3959235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6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06D0-46D7-8606-B83A00D6C83B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06D0-46D7-8606-B83A00D6C83B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06D0-46D7-8606-B83A00D6C83B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06D0-46D7-8606-B83A00D6C83B}"/>
                    </c:ext>
                  </c:extLst>
                </c:dPt>
                <c:dLbls>
                  <c:numFmt formatCode="0%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2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(2)'!$E$3:$E$6</c15:sqref>
                        </c15:formulaRef>
                      </c:ext>
                    </c:extLst>
                    <c:strCache>
                      <c:ptCount val="4"/>
                      <c:pt idx="0">
                        <c:v>SEGUROS DE DAÑOS</c:v>
                      </c:pt>
                      <c:pt idx="1">
                        <c:v>RAMOS DE SEGURIDAD SOCIAL</c:v>
                      </c:pt>
                      <c:pt idx="2">
                        <c:v>SEGUROS DE PERSONAS</c:v>
                      </c:pt>
                      <c:pt idx="3">
                        <c:v>S.O.A.T.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(2)'!$F$3:$F$6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18766289</c:v>
                      </c:pt>
                      <c:pt idx="1">
                        <c:v>15400722.6394</c:v>
                      </c:pt>
                      <c:pt idx="2">
                        <c:v>13233738</c:v>
                      </c:pt>
                      <c:pt idx="3">
                        <c:v>3255139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36CE-400A-9D44-42E771CDA54B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407874135"/>
          <c:y val="1.38026955603999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1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0"/>
          <c:order val="1"/>
          <c:explosion val="7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7-934C-4133-B272-AEBE9BA7192F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chemeClr val="accent1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chemeClr val="accent3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chemeClr val="accent5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3514801182836297"/>
                  <c:y val="-0.1744494852121879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364304139927016"/>
                  <c:y val="-7.742173321661988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8581854789"/>
                  <c:y val="-0.15249880113773098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035359255249E-3"/>
                  <c:y val="2.35394437631123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5.234207877186323E-3"/>
                  <c:y val="-5.376912993152339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3461557552853215"/>
                  <c:y val="-3.01826621003866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22986426593"/>
                  <c:y val="3.96070900224231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Cumplimiento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6623505</c:v>
                </c:pt>
                <c:pt idx="1">
                  <c:v>2439308</c:v>
                </c:pt>
                <c:pt idx="2">
                  <c:v>2001960</c:v>
                </c:pt>
                <c:pt idx="3">
                  <c:v>1875984</c:v>
                </c:pt>
                <c:pt idx="4">
                  <c:v>1663131</c:v>
                </c:pt>
                <c:pt idx="5">
                  <c:v>1645877</c:v>
                </c:pt>
                <c:pt idx="6">
                  <c:v>679783</c:v>
                </c:pt>
                <c:pt idx="7">
                  <c:v>652939</c:v>
                </c:pt>
                <c:pt idx="8">
                  <c:v>488463</c:v>
                </c:pt>
                <c:pt idx="9">
                  <c:v>335066</c:v>
                </c:pt>
                <c:pt idx="10">
                  <c:v>269908</c:v>
                </c:pt>
                <c:pt idx="11">
                  <c:v>786444.66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7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247D-4BE3-AD01-46D6E2913FBC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6-09D1-47AD-A9AF-9DDDA9FA0D2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7-09D1-47AD-A9AF-9DDDA9FA0D2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9-09D1-47AD-A9AF-9DDDA9FA0D2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A-09D1-47AD-A9AF-9DDDA9FA0D21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8-09D1-47AD-A9AF-9DDDA9FA0D21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D-247D-4BE3-AD01-46D6E2913FBC}"/>
                    </c:ext>
                  </c:extLst>
                </c:dPt>
                <c:dPt>
                  <c:idx val="7"/>
                  <c:bubble3D val="0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F-247D-4BE3-AD01-46D6E2913FBC}"/>
                    </c:ext>
                  </c:extLst>
                </c:dPt>
                <c:dPt>
                  <c:idx val="8"/>
                  <c:bubble3D val="0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1-247D-4BE3-AD01-46D6E2913FBC}"/>
                    </c:ext>
                  </c:extLst>
                </c:dPt>
                <c:dPt>
                  <c:idx val="9"/>
                  <c:bubble3D val="0"/>
                  <c:spPr>
                    <a:solidFill>
                      <a:schemeClr val="accent1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3-247D-4BE3-AD01-46D6E2913FBC}"/>
                    </c:ext>
                  </c:extLst>
                </c:dPt>
                <c:dPt>
                  <c:idx val="10"/>
                  <c:bubble3D val="0"/>
                  <c:spPr>
                    <a:solidFill>
                      <a:schemeClr val="accent3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5-247D-4BE3-AD01-46D6E2913FBC}"/>
                    </c:ext>
                  </c:extLst>
                </c:dPt>
                <c:dPt>
                  <c:idx val="11"/>
                  <c:bubble3D val="0"/>
                  <c:spPr>
                    <a:solidFill>
                      <a:schemeClr val="accent5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B-09D1-47AD-A9AF-9DDDA9FA0D21}"/>
                    </c:ext>
                  </c:extLst>
                </c:dPt>
                <c:dLbls>
                  <c:dLbl>
                    <c:idx val="1"/>
                    <c:layout>
                      <c:manualLayout>
                        <c:x val="-0.13343227003900857"/>
                        <c:y val="-0.16057587635134474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6-09D1-47AD-A9AF-9DDDA9FA0D21}"/>
                      </c:ext>
                    </c:extLst>
                  </c:dLbl>
                  <c:dLbl>
                    <c:idx val="2"/>
                    <c:layout>
                      <c:manualLayout>
                        <c:x val="-1.4738030074241851E-2"/>
                        <c:y val="-8.9899959438598007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7-09D1-47AD-A9AF-9DDDA9FA0D21}"/>
                      </c:ext>
                    </c:extLst>
                  </c:dLbl>
                  <c:dLbl>
                    <c:idx val="3"/>
                    <c:layout>
                      <c:manualLayout>
                        <c:x val="8.179478104945262E-2"/>
                        <c:y val="-0.1227710403157201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9-09D1-47AD-A9AF-9DDDA9FA0D21}"/>
                      </c:ext>
                    </c:extLst>
                  </c:dLbl>
                  <c:dLbl>
                    <c:idx val="4"/>
                    <c:layout>
                      <c:manualLayout>
                        <c:x val="0.11911255819806216"/>
                        <c:y val="-9.7906875748581673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A-09D1-47AD-A9AF-9DDDA9FA0D21}"/>
                      </c:ext>
                    </c:extLst>
                  </c:dLbl>
                  <c:dLbl>
                    <c:idx val="5"/>
                    <c:layout>
                      <c:manualLayout>
                        <c:x val="9.9880458034478422E-3"/>
                        <c:y val="1.3544691850276373E-2"/>
                      </c:manualLayout>
                    </c:layout>
                    <c:spPr>
                      <a:solidFill>
                        <a:schemeClr val="accent1">
                          <a:lumMod val="20000"/>
                          <a:lumOff val="80000"/>
                          <a:alpha val="3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100" b="1" i="0" u="none" strike="noStrike" kern="1200" baseline="0">
                            <a:solidFill>
                              <a:srgbClr val="000000"/>
                            </a:solidFill>
                            <a:latin typeface="Arial"/>
                            <a:ea typeface="Arial"/>
                            <a:cs typeface="Arial"/>
                          </a:defRPr>
                        </a:pPr>
                        <a:endParaRPr lang="es-CO"/>
                      </a:p>
                    </c:txPr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>
                        <c15:layout>
                          <c:manualLayout>
                            <c:w val="0.1767884107210268"/>
                            <c:h val="0.10938125127775961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8-09D1-47AD-A9AF-9DDDA9FA0D21}"/>
                      </c:ext>
                    </c:extLst>
                  </c:dLbl>
                  <c:dLbl>
                    <c:idx val="11"/>
                    <c:layout>
                      <c:manualLayout>
                        <c:x val="0.19769614319869125"/>
                        <c:y val="3.6115490105205665E-3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B-09D1-47AD-A9AF-9DDDA9FA0D21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(2)'!$A$10:$A$21</c15:sqref>
                        </c15:formulaRef>
                      </c:ext>
                    </c:extLst>
                    <c:strCache>
                      <c:ptCount val="12"/>
                      <c:pt idx="0">
                        <c:v>Automóviles</c:v>
                      </c:pt>
                      <c:pt idx="1">
                        <c:v>Responsabilidad Civil</c:v>
                      </c:pt>
                      <c:pt idx="2">
                        <c:v>Incendio y Lucro Cesante</c:v>
                      </c:pt>
                      <c:pt idx="3">
                        <c:v>Cumplimiento</c:v>
                      </c:pt>
                      <c:pt idx="4">
                        <c:v>Terremoto</c:v>
                      </c:pt>
                      <c:pt idx="5">
                        <c:v>Ingeniería (1)</c:v>
                      </c:pt>
                      <c:pt idx="6">
                        <c:v>Desempleo</c:v>
                      </c:pt>
                      <c:pt idx="7">
                        <c:v>Sustracción</c:v>
                      </c:pt>
                      <c:pt idx="8">
                        <c:v>Transporte</c:v>
                      </c:pt>
                      <c:pt idx="9">
                        <c:v>Hogar</c:v>
                      </c:pt>
                      <c:pt idx="10">
                        <c:v>Aviación</c:v>
                      </c:pt>
                      <c:pt idx="11">
                        <c:v>Otros ramos de daños (2)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(2)'!$B$10:$B$21</c15:sqref>
                        </c15:formulaRef>
                      </c:ext>
                    </c:extLst>
                    <c:numCache>
                      <c:formatCode>#,##0</c:formatCode>
                      <c:ptCount val="12"/>
                      <c:pt idx="0">
                        <c:v>6426145</c:v>
                      </c:pt>
                      <c:pt idx="1">
                        <c:v>2235766</c:v>
                      </c:pt>
                      <c:pt idx="2">
                        <c:v>1842192</c:v>
                      </c:pt>
                      <c:pt idx="3">
                        <c:v>1945807</c:v>
                      </c:pt>
                      <c:pt idx="4">
                        <c:v>1488974</c:v>
                      </c:pt>
                      <c:pt idx="5">
                        <c:v>1572897</c:v>
                      </c:pt>
                      <c:pt idx="6">
                        <c:v>739402</c:v>
                      </c:pt>
                      <c:pt idx="7">
                        <c:v>632183</c:v>
                      </c:pt>
                      <c:pt idx="8">
                        <c:v>475081</c:v>
                      </c:pt>
                      <c:pt idx="9">
                        <c:v>303685</c:v>
                      </c:pt>
                      <c:pt idx="10">
                        <c:v>286809</c:v>
                      </c:pt>
                      <c:pt idx="11">
                        <c:v>817348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934C-4133-B272-AEBE9BA7192F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228355869"/>
          <c:y val="1.6125999135645712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D-A76D-4E48-8141-26DDE46DC25E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2"/>
              <c:layout>
                <c:manualLayout>
                  <c:x val="0.10116852387315631"/>
                  <c:y val="3.5492519274339268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C82-46B9-A27D-95B82954F9B8}"/>
                </c:ext>
              </c:extLst>
            </c:dLbl>
            <c:dLbl>
              <c:idx val="3"/>
              <c:layout>
                <c:manualLayout>
                  <c:x val="8.4729698443016727E-2"/>
                  <c:y val="5.725251166912905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C82-46B9-A27D-95B82954F9B8}"/>
                </c:ext>
              </c:extLst>
            </c:dLbl>
            <c:dLbl>
              <c:idx val="5"/>
              <c:layout>
                <c:manualLayout>
                  <c:x val="0.23453303084523028"/>
                  <c:y val="3.7825537492924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024716197206136"/>
                      <c:h val="0.150329809078304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6705258</c:v>
                </c:pt>
                <c:pt idx="1">
                  <c:v>4099837</c:v>
                </c:pt>
                <c:pt idx="2">
                  <c:v>1652198</c:v>
                </c:pt>
                <c:pt idx="3">
                  <c:v>1621991</c:v>
                </c:pt>
                <c:pt idx="4">
                  <c:v>221074</c:v>
                </c:pt>
                <c:pt idx="5">
                  <c:v>311288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A76D-4E48-8141-26DDE46DC25E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A76D-4E48-8141-26DDE46DC25E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A76D-4E48-8141-26DDE46DC25E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A76D-4E48-8141-26DDE46DC25E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9-A76D-4E48-8141-26DDE46DC25E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A-5E11-46D7-87AF-45E038FBC573}"/>
                    </c:ext>
                  </c:extLst>
                </c:dPt>
                <c:dLbls>
                  <c:dLbl>
                    <c:idx val="5"/>
                    <c:layout>
                      <c:manualLayout>
                        <c:x val="0.18416660689884265"/>
                        <c:y val="1.2004049036069601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A-5E11-46D7-87AF-45E038FBC573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(2)'!$A$23:$A$28</c15:sqref>
                        </c15:formulaRef>
                      </c:ext>
                    </c:extLst>
                    <c:strCache>
                      <c:ptCount val="6"/>
                      <c:pt idx="0">
                        <c:v>Colectivo y Vida grupo</c:v>
                      </c:pt>
                      <c:pt idx="1">
                        <c:v>Salud</c:v>
                      </c:pt>
                      <c:pt idx="2">
                        <c:v>Accidentes personales</c:v>
                      </c:pt>
                      <c:pt idx="3">
                        <c:v>Vida Individual</c:v>
                      </c:pt>
                      <c:pt idx="4">
                        <c:v>Educativo</c:v>
                      </c:pt>
                      <c:pt idx="5">
                        <c:v>Otros ramos de Personas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(2)'!$B$23:$B$28</c15:sqref>
                        </c15:formulaRef>
                      </c:ext>
                    </c:extLst>
                    <c:numCache>
                      <c:formatCode>#,##0</c:formatCode>
                      <c:ptCount val="6"/>
                      <c:pt idx="0">
                        <c:v>6422813</c:v>
                      </c:pt>
                      <c:pt idx="1">
                        <c:v>3294548</c:v>
                      </c:pt>
                      <c:pt idx="2">
                        <c:v>1578925</c:v>
                      </c:pt>
                      <c:pt idx="3">
                        <c:v>1465429</c:v>
                      </c:pt>
                      <c:pt idx="4">
                        <c:v>159879</c:v>
                      </c:pt>
                      <c:pt idx="5">
                        <c:v>312144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EC82-46B9-A27D-95B82954F9B8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2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1794387821"/>
          <c:y val="2.8111819664221663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2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8774-4374-A6BF-670DFD2B721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7354296</c:v>
                </c:pt>
                <c:pt idx="1">
                  <c:v>5576410</c:v>
                </c:pt>
                <c:pt idx="2">
                  <c:v>5159002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B9D7-40C0-B3AF-AF3F8E388B60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8774-4374-A6BF-670DFD2B721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8774-4374-A6BF-670DFD2B721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8774-4374-A6BF-670DFD2B7213}"/>
                    </c:ext>
                  </c:extLst>
                </c:dPt>
                <c:dLbls>
                  <c:numFmt formatCode="0%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1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ullRef>
                          <c15:sqref>'Ramos (2)'!$A$33:$A$36</c15:sqref>
                        </c15:fullRef>
                        <c15:formulaRef>
                          <c15:sqref>'Ramos (2)'!$A$33:$A$35</c15:sqref>
                        </c15:formulaRef>
                      </c:ext>
                    </c:extLst>
                    <c:strCache>
                      <c:ptCount val="3"/>
                      <c:pt idx="0">
                        <c:v>Riesgos Laborales</c:v>
                      </c:pt>
                      <c:pt idx="1">
                        <c:v>Rentas Vitalicias</c:v>
                      </c:pt>
                      <c:pt idx="2">
                        <c:v>Seguros Previsionales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'Ramos (2)'!$B$33:$B$36</c15:sqref>
                        </c15:fullRef>
                        <c15:formulaRef>
                          <c15:sqref>'Ramos (2)'!$B$33:$B$35</c15:sqref>
                        </c15:formulaRef>
                      </c:ext>
                    </c:extLst>
                    <c:numCache>
                      <c:formatCode>#,##0</c:formatCode>
                      <c:ptCount val="3"/>
                      <c:pt idx="0">
                        <c:v>6688706</c:v>
                      </c:pt>
                      <c:pt idx="1">
                        <c:v>4016125</c:v>
                      </c:pt>
                      <c:pt idx="2">
                        <c:v>4695891</c:v>
                      </c:pt>
                    </c:numCache>
                  </c:numRef>
                </c:val>
                <c:extLst>
                  <c:ext uri="{02D57815-91ED-43cb-92C2-25804820EDAC}">
                    <c15:categoryFilterExceptions/>
                  </c:ext>
                  <c:ext xmlns:c16="http://schemas.microsoft.com/office/drawing/2014/chart" uri="{C3380CC4-5D6E-409C-BE32-E72D297353CC}">
                    <c16:uniqueId val="{00000000-71FD-4167-B207-35560629BCA4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DGRAFICOS!$A$6:$A$34</c15:sqref>
                  </c15:fullRef>
                </c:ext>
              </c:extLst>
              <c:f>DGRAFICOS!$A$6:$A$32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AXA COLPATRIA</c:v>
                </c:pt>
                <c:pt idx="3">
                  <c:v>BOLIVAR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COLMENA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DGRAFICOS!$B$6:$B$34</c15:sqref>
                  </c15:fullRef>
                </c:ext>
              </c:extLst>
              <c:f>DGRAFICOS!$B$6:$B$32</c:f>
              <c:numCache>
                <c:formatCode>#,##0.0_);\(#,##0.0\)</c:formatCode>
                <c:ptCount val="27"/>
                <c:pt idx="0">
                  <c:v>3581638.32</c:v>
                </c:pt>
                <c:pt idx="1">
                  <c:v>2565232.9</c:v>
                </c:pt>
                <c:pt idx="2">
                  <c:v>1754644.15</c:v>
                </c:pt>
                <c:pt idx="3">
                  <c:v>2128972.8199999998</c:v>
                </c:pt>
                <c:pt idx="4">
                  <c:v>1744073.17</c:v>
                </c:pt>
                <c:pt idx="5">
                  <c:v>1620411.6</c:v>
                </c:pt>
                <c:pt idx="6">
                  <c:v>1408163.76</c:v>
                </c:pt>
                <c:pt idx="7">
                  <c:v>1344107.39</c:v>
                </c:pt>
                <c:pt idx="8">
                  <c:v>1094219.21</c:v>
                </c:pt>
                <c:pt idx="9">
                  <c:v>1006537.57</c:v>
                </c:pt>
                <c:pt idx="10">
                  <c:v>917388.85</c:v>
                </c:pt>
                <c:pt idx="11">
                  <c:v>752090.24</c:v>
                </c:pt>
                <c:pt idx="12">
                  <c:v>675273.03</c:v>
                </c:pt>
                <c:pt idx="13">
                  <c:v>606544</c:v>
                </c:pt>
                <c:pt idx="14">
                  <c:v>458155.2</c:v>
                </c:pt>
                <c:pt idx="15">
                  <c:v>499607.29</c:v>
                </c:pt>
                <c:pt idx="16">
                  <c:v>420805.4</c:v>
                </c:pt>
                <c:pt idx="17">
                  <c:v>298921.32</c:v>
                </c:pt>
                <c:pt idx="18">
                  <c:v>253483.47</c:v>
                </c:pt>
                <c:pt idx="19">
                  <c:v>306384.3</c:v>
                </c:pt>
                <c:pt idx="20">
                  <c:v>143874.46</c:v>
                </c:pt>
                <c:pt idx="21">
                  <c:v>111152.7</c:v>
                </c:pt>
                <c:pt idx="22">
                  <c:v>22932.78</c:v>
                </c:pt>
                <c:pt idx="23">
                  <c:v>77458.36</c:v>
                </c:pt>
                <c:pt idx="24">
                  <c:v>49926.89</c:v>
                </c:pt>
                <c:pt idx="25">
                  <c:v>24073.4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DGRAFICOS!$A$6:$A$34</c15:sqref>
                  </c15:fullRef>
                </c:ext>
              </c:extLst>
              <c:f>DGRAFICOS!$A$6:$A$32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AXA COLPATRIA</c:v>
                </c:pt>
                <c:pt idx="3">
                  <c:v>BOLIVAR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COLMENA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DGRAFICOS!$C$6:$C$34</c15:sqref>
                  </c15:fullRef>
                </c:ext>
              </c:extLst>
              <c:f>DGRAFICOS!$C$6:$C$32</c:f>
              <c:numCache>
                <c:formatCode>#,##0.0_);\(#,##0.0\)</c:formatCode>
                <c:ptCount val="27"/>
                <c:pt idx="0">
                  <c:v>3598370.49</c:v>
                </c:pt>
                <c:pt idx="1">
                  <c:v>3095230.64</c:v>
                </c:pt>
                <c:pt idx="2">
                  <c:v>2279080.31</c:v>
                </c:pt>
                <c:pt idx="3">
                  <c:v>2149162.63</c:v>
                </c:pt>
                <c:pt idx="4">
                  <c:v>1977171.89</c:v>
                </c:pt>
                <c:pt idx="5">
                  <c:v>1920689.17</c:v>
                </c:pt>
                <c:pt idx="6">
                  <c:v>1413005.74</c:v>
                </c:pt>
                <c:pt idx="7">
                  <c:v>1302577.8799999999</c:v>
                </c:pt>
                <c:pt idx="8">
                  <c:v>1169272.3700000001</c:v>
                </c:pt>
                <c:pt idx="9">
                  <c:v>1011409.76</c:v>
                </c:pt>
                <c:pt idx="10">
                  <c:v>893152.56</c:v>
                </c:pt>
                <c:pt idx="11">
                  <c:v>782783.35</c:v>
                </c:pt>
                <c:pt idx="12">
                  <c:v>746483.88</c:v>
                </c:pt>
                <c:pt idx="13">
                  <c:v>610323.74</c:v>
                </c:pt>
                <c:pt idx="14">
                  <c:v>449789.09</c:v>
                </c:pt>
                <c:pt idx="15">
                  <c:v>431364.98</c:v>
                </c:pt>
                <c:pt idx="16">
                  <c:v>409965.58</c:v>
                </c:pt>
                <c:pt idx="17">
                  <c:v>298996.09000000003</c:v>
                </c:pt>
                <c:pt idx="18">
                  <c:v>259692.88</c:v>
                </c:pt>
                <c:pt idx="19">
                  <c:v>195193.07</c:v>
                </c:pt>
                <c:pt idx="20">
                  <c:v>161886.68</c:v>
                </c:pt>
                <c:pt idx="21">
                  <c:v>115000.66</c:v>
                </c:pt>
                <c:pt idx="22">
                  <c:v>84569.06</c:v>
                </c:pt>
                <c:pt idx="23">
                  <c:v>68952.539999999994</c:v>
                </c:pt>
                <c:pt idx="24">
                  <c:v>46916.92</c:v>
                </c:pt>
                <c:pt idx="25">
                  <c:v>22154.15</c:v>
                </c:pt>
                <c:pt idx="26">
                  <c:v>1624.28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303828168176845"/>
          <c:y val="0.26117931041752313"/>
          <c:w val="7.1408317417415351E-2"/>
          <c:h val="8.8522699722775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5.9725703238383374E-2"/>
                  <c:y val="0.1244742481812565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3.8311741773196226E-2"/>
                  <c:y val="0.102975548831981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2.3884843817082804E-2"/>
                  <c:y val="4.150941842591352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1.2502837623929593E-2"/>
                  <c:y val="6.074587433008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5.8683551926044235E-2"/>
                  <c:y val="-0.1504826611790935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3.3586803720580094E-2"/>
                  <c:y val="2.077045119175256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5830039223816308E-2"/>
                  <c:y val="0.1107678283359008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-2.6294530521305259E-2"/>
                  <c:y val="0.10011922732555648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8"/>
              <c:layout>
                <c:manualLayout>
                  <c:x val="-4.9793082816732961E-2"/>
                  <c:y val="6.3190724729219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3.6656192956313706E-2"/>
                  <c:y val="-0.1458215823498027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8024112622279796E-2"/>
                  <c:y val="-0.12411702635473659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5.1105282740704243E-2"/>
                  <c:y val="-5.1121470678627018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4.9428022438147964E-2"/>
                  <c:y val="1.8344006798597365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8EF-4E14-9AF9-56A27517C136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DGRAFICOS!$A$6:$A$34</c15:sqref>
                  </c15:fullRef>
                </c:ext>
              </c:extLst>
              <c:f>(DGRAFICOS!$A$6:$A$31,DGRAFICOS!$A$34)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AXA COLPATRIA</c:v>
                </c:pt>
                <c:pt idx="3">
                  <c:v>BOLIVAR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COLMENA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DGRAFICOS!$C$6:$C$34</c15:sqref>
                  </c15:fullRef>
                </c:ext>
              </c:extLst>
              <c:f>(DGRAFICOS!$C$6:$C$31,DGRAFICOS!$C$34)</c:f>
              <c:numCache>
                <c:formatCode>#,##0.0_);\(#,##0.0\)</c:formatCode>
                <c:ptCount val="27"/>
                <c:pt idx="0">
                  <c:v>3598370.49</c:v>
                </c:pt>
                <c:pt idx="1">
                  <c:v>3095230.64</c:v>
                </c:pt>
                <c:pt idx="2">
                  <c:v>2279080.31</c:v>
                </c:pt>
                <c:pt idx="3">
                  <c:v>2149162.63</c:v>
                </c:pt>
                <c:pt idx="4">
                  <c:v>1977171.89</c:v>
                </c:pt>
                <c:pt idx="5">
                  <c:v>1920689.17</c:v>
                </c:pt>
                <c:pt idx="6">
                  <c:v>1413005.74</c:v>
                </c:pt>
                <c:pt idx="7">
                  <c:v>1302577.8799999999</c:v>
                </c:pt>
                <c:pt idx="8">
                  <c:v>1169272.3700000001</c:v>
                </c:pt>
                <c:pt idx="9">
                  <c:v>1011409.76</c:v>
                </c:pt>
                <c:pt idx="10">
                  <c:v>893152.56</c:v>
                </c:pt>
                <c:pt idx="11">
                  <c:v>782783.35</c:v>
                </c:pt>
                <c:pt idx="12">
                  <c:v>746483.88</c:v>
                </c:pt>
                <c:pt idx="13">
                  <c:v>610323.74</c:v>
                </c:pt>
                <c:pt idx="14">
                  <c:v>449789.09</c:v>
                </c:pt>
                <c:pt idx="15">
                  <c:v>431364.98</c:v>
                </c:pt>
                <c:pt idx="16">
                  <c:v>409965.58</c:v>
                </c:pt>
                <c:pt idx="17">
                  <c:v>298996.09000000003</c:v>
                </c:pt>
                <c:pt idx="18">
                  <c:v>259692.88</c:v>
                </c:pt>
                <c:pt idx="19">
                  <c:v>195193.07</c:v>
                </c:pt>
                <c:pt idx="20">
                  <c:v>161886.68</c:v>
                </c:pt>
                <c:pt idx="21">
                  <c:v>115000.66</c:v>
                </c:pt>
                <c:pt idx="22">
                  <c:v>84569.06</c:v>
                </c:pt>
                <c:pt idx="23">
                  <c:v>68952.539999999994</c:v>
                </c:pt>
                <c:pt idx="24">
                  <c:v>46916.92</c:v>
                </c:pt>
                <c:pt idx="25">
                  <c:v>22154.15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4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4"/>
              <c:layout>
                <c:manualLayout>
                  <c:x val="-4.0694124526136258E-2"/>
                  <c:y val="3.076263319450089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D25-406A-92AB-4BF1A397CC22}"/>
                </c:ext>
              </c:extLst>
            </c:dLbl>
            <c:dLbl>
              <c:idx val="6"/>
              <c:layout>
                <c:manualLayout>
                  <c:x val="5.6571011844618116E-2"/>
                  <c:y val="-6.294737341468491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25-406A-92AB-4BF1A397CC22}"/>
                </c:ext>
              </c:extLst>
            </c:dLbl>
            <c:dLbl>
              <c:idx val="7"/>
              <c:layout>
                <c:manualLayout>
                  <c:x val="1.4236439924139806E-2"/>
                  <c:y val="1.880437349123501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D25-406A-92AB-4BF1A397CC22}"/>
                </c:ext>
              </c:extLst>
            </c:dLbl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1.817278428812993E-2"/>
                  <c:y val="-5.947728132813367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9.7912960584283955E-3"/>
                  <c:y val="-4.45527047526850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1.7010192898445114E-2"/>
                  <c:y val="9.2178195724622283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2.2914543675696238E-2"/>
                  <c:y val="0.18591731294009564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DGRAFICOS!$A$38:$A$59</c15:sqref>
                  </c15:fullRef>
                </c:ext>
              </c:extLst>
              <c:f>DGRAFICOS!$A$38:$A$58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ANDINA</c:v>
                </c:pt>
                <c:pt idx="13">
                  <c:v>MAPFRE</c:v>
                </c:pt>
                <c:pt idx="14">
                  <c:v>COLMENA</c:v>
                </c:pt>
                <c:pt idx="15">
                  <c:v>EQUIDAD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SKANDIA</c:v>
                </c:pt>
                <c:pt idx="20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DGRAFICOS!$C$38:$C$59</c15:sqref>
                  </c15:fullRef>
                </c:ext>
              </c:extLst>
              <c:f>DGRAFICOS!$C$38:$C$58</c:f>
              <c:numCache>
                <c:formatCode>#,##0.0_);\(#,##0.0\)</c:formatCode>
                <c:ptCount val="21"/>
                <c:pt idx="0">
                  <c:v>8201703.3300000001</c:v>
                </c:pt>
                <c:pt idx="1">
                  <c:v>5923956.3399999999</c:v>
                </c:pt>
                <c:pt idx="2">
                  <c:v>4005213.79</c:v>
                </c:pt>
                <c:pt idx="3">
                  <c:v>3544512.37</c:v>
                </c:pt>
                <c:pt idx="4">
                  <c:v>1996896.22</c:v>
                </c:pt>
                <c:pt idx="5">
                  <c:v>1505486.64</c:v>
                </c:pt>
                <c:pt idx="6">
                  <c:v>857965.95</c:v>
                </c:pt>
                <c:pt idx="7">
                  <c:v>733033.12</c:v>
                </c:pt>
                <c:pt idx="8">
                  <c:v>694899.29</c:v>
                </c:pt>
                <c:pt idx="9">
                  <c:v>581230.72</c:v>
                </c:pt>
                <c:pt idx="10">
                  <c:v>491679.11</c:v>
                </c:pt>
                <c:pt idx="11">
                  <c:v>433784.6</c:v>
                </c:pt>
                <c:pt idx="12">
                  <c:v>376492.35</c:v>
                </c:pt>
                <c:pt idx="13">
                  <c:v>312141.76</c:v>
                </c:pt>
                <c:pt idx="14">
                  <c:v>306731.5</c:v>
                </c:pt>
                <c:pt idx="15">
                  <c:v>284253.98</c:v>
                </c:pt>
                <c:pt idx="16">
                  <c:v>149533.34</c:v>
                </c:pt>
                <c:pt idx="17">
                  <c:v>97367.65</c:v>
                </c:pt>
                <c:pt idx="18">
                  <c:v>87898.19</c:v>
                </c:pt>
                <c:pt idx="19">
                  <c:v>26864.78</c:v>
                </c:pt>
                <c:pt idx="20">
                  <c:v>16493.78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3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10828602533172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DGRAFICOS!$A$38:$A$58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ANDINA</c:v>
                </c:pt>
                <c:pt idx="13">
                  <c:v>MAPFRE</c:v>
                </c:pt>
                <c:pt idx="14">
                  <c:v>COLMENA</c:v>
                </c:pt>
                <c:pt idx="15">
                  <c:v>EQUIDAD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SKANDIA</c:v>
                </c:pt>
                <c:pt idx="20">
                  <c:v>AURORA</c:v>
                </c:pt>
              </c:strCache>
            </c:strRef>
          </c:cat>
          <c:val>
            <c:numRef>
              <c:f>DGRAFICOS!$B$38:$B$58</c:f>
              <c:numCache>
                <c:formatCode>#,##0.0_);\(#,##0.0\)</c:formatCode>
                <c:ptCount val="21"/>
                <c:pt idx="0">
                  <c:v>7435502.9100000001</c:v>
                </c:pt>
                <c:pt idx="1">
                  <c:v>5591599.6799999997</c:v>
                </c:pt>
                <c:pt idx="2">
                  <c:v>2621518.2799999998</c:v>
                </c:pt>
                <c:pt idx="3">
                  <c:v>3342159.06</c:v>
                </c:pt>
                <c:pt idx="4">
                  <c:v>1924049.2</c:v>
                </c:pt>
                <c:pt idx="5">
                  <c:v>1333192.22</c:v>
                </c:pt>
                <c:pt idx="6">
                  <c:v>753616.95</c:v>
                </c:pt>
                <c:pt idx="7">
                  <c:v>667404.31000000006</c:v>
                </c:pt>
                <c:pt idx="8">
                  <c:v>653832.55000000005</c:v>
                </c:pt>
                <c:pt idx="9">
                  <c:v>586111.81999999995</c:v>
                </c:pt>
                <c:pt idx="10">
                  <c:v>387910.66</c:v>
                </c:pt>
                <c:pt idx="11">
                  <c:v>409342.52</c:v>
                </c:pt>
                <c:pt idx="12">
                  <c:v>0</c:v>
                </c:pt>
                <c:pt idx="13">
                  <c:v>228970.71</c:v>
                </c:pt>
                <c:pt idx="14">
                  <c:v>277061.87</c:v>
                </c:pt>
                <c:pt idx="15">
                  <c:v>281572.21999999997</c:v>
                </c:pt>
                <c:pt idx="16">
                  <c:v>146219.51999999999</c:v>
                </c:pt>
                <c:pt idx="17">
                  <c:v>69488.39</c:v>
                </c:pt>
                <c:pt idx="18">
                  <c:v>32816.080000000002</c:v>
                </c:pt>
                <c:pt idx="19">
                  <c:v>33390.9</c:v>
                </c:pt>
                <c:pt idx="20">
                  <c:v>14053.4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B-4532-A1A1-98F0FF9F3CCB}"/>
            </c:ext>
          </c:extLst>
        </c:ser>
        <c:ser>
          <c:idx val="1"/>
          <c:order val="1"/>
          <c:tx>
            <c:strRef>
              <c:f>DGRAFICOS!$C$37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DGRAFICOS!$A$38:$A$58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ANDINA</c:v>
                </c:pt>
                <c:pt idx="13">
                  <c:v>MAPFRE</c:v>
                </c:pt>
                <c:pt idx="14">
                  <c:v>COLMENA</c:v>
                </c:pt>
                <c:pt idx="15">
                  <c:v>EQUIDAD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SKANDIA</c:v>
                </c:pt>
                <c:pt idx="20">
                  <c:v>AURORA</c:v>
                </c:pt>
              </c:strCache>
            </c:strRef>
          </c:cat>
          <c:val>
            <c:numRef>
              <c:f>DGRAFICOS!$C$38:$C$58</c:f>
              <c:numCache>
                <c:formatCode>#,##0.0_);\(#,##0.0\)</c:formatCode>
                <c:ptCount val="21"/>
                <c:pt idx="0">
                  <c:v>8201703.3300000001</c:v>
                </c:pt>
                <c:pt idx="1">
                  <c:v>5923956.3399999999</c:v>
                </c:pt>
                <c:pt idx="2">
                  <c:v>4005213.79</c:v>
                </c:pt>
                <c:pt idx="3">
                  <c:v>3544512.37</c:v>
                </c:pt>
                <c:pt idx="4">
                  <c:v>1996896.22</c:v>
                </c:pt>
                <c:pt idx="5">
                  <c:v>1505486.64</c:v>
                </c:pt>
                <c:pt idx="6">
                  <c:v>857965.95</c:v>
                </c:pt>
                <c:pt idx="7">
                  <c:v>733033.12</c:v>
                </c:pt>
                <c:pt idx="8">
                  <c:v>694899.29</c:v>
                </c:pt>
                <c:pt idx="9">
                  <c:v>581230.72</c:v>
                </c:pt>
                <c:pt idx="10">
                  <c:v>491679.11</c:v>
                </c:pt>
                <c:pt idx="11">
                  <c:v>433784.6</c:v>
                </c:pt>
                <c:pt idx="12">
                  <c:v>376492.35</c:v>
                </c:pt>
                <c:pt idx="13">
                  <c:v>312141.76</c:v>
                </c:pt>
                <c:pt idx="14">
                  <c:v>306731.5</c:v>
                </c:pt>
                <c:pt idx="15">
                  <c:v>284253.98</c:v>
                </c:pt>
                <c:pt idx="16">
                  <c:v>149533.34</c:v>
                </c:pt>
                <c:pt idx="17">
                  <c:v>97367.65</c:v>
                </c:pt>
                <c:pt idx="18">
                  <c:v>87898.19</c:v>
                </c:pt>
                <c:pt idx="19">
                  <c:v>26864.78</c:v>
                </c:pt>
                <c:pt idx="20">
                  <c:v>16493.78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B-4532-A1A1-98F0FF9F3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85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  <c:majorUnit val="10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382049235784917"/>
          <c:y val="0.24574261815873971"/>
          <c:w val="8.1729322552728925E-2"/>
          <c:h val="8.76840117937150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DGRAFICOS!$A$64:$A$66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DGRAFICOS!$B$64:$B$66</c:f>
              <c:numCache>
                <c:formatCode>#,##0.0_);\(#,##0.0\)</c:formatCode>
                <c:ptCount val="3"/>
                <c:pt idx="0">
                  <c:v>1229.24</c:v>
                </c:pt>
                <c:pt idx="1">
                  <c:v>1.39</c:v>
                </c:pt>
                <c:pt idx="2">
                  <c:v>360.7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DGRAFICOS!$A$64:$A$66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DGRAFICOS!$C$64:$C$66</c:f>
              <c:numCache>
                <c:formatCode>#,##0.0_);\(#,##0.0\)</c:formatCode>
                <c:ptCount val="3"/>
                <c:pt idx="0">
                  <c:v>256.58999999999997</c:v>
                </c:pt>
                <c:pt idx="1">
                  <c:v>0.34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5036284038286225"/>
          <c:y val="0.26405129447962655"/>
          <c:w val="8.5485009590708844E-2"/>
          <c:h val="7.03160068701726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DGRAFICOS!$I$6:$I$34</c15:sqref>
                  </c15:fullRef>
                </c:ext>
              </c:extLst>
              <c:f>DGRAFICOS!$I$6:$I$32</c:f>
              <c:strCache>
                <c:ptCount val="27"/>
                <c:pt idx="0">
                  <c:v>SOLUNION</c:v>
                </c:pt>
                <c:pt idx="1">
                  <c:v>COFACE</c:v>
                </c:pt>
                <c:pt idx="2">
                  <c:v>EQUIDAD</c:v>
                </c:pt>
                <c:pt idx="3">
                  <c:v>PREVISORA</c:v>
                </c:pt>
                <c:pt idx="4">
                  <c:v>SURAMERICANA</c:v>
                </c:pt>
                <c:pt idx="5">
                  <c:v>ALLIANZ</c:v>
                </c:pt>
                <c:pt idx="6">
                  <c:v>BOLIVAR</c:v>
                </c:pt>
                <c:pt idx="7">
                  <c:v>HDI SEGUROS</c:v>
                </c:pt>
                <c:pt idx="8">
                  <c:v>AXA COLPATRIA</c:v>
                </c:pt>
                <c:pt idx="9">
                  <c:v>MUNDIAL</c:v>
                </c:pt>
                <c:pt idx="10">
                  <c:v>SEGUREXPO</c:v>
                </c:pt>
                <c:pt idx="11">
                  <c:v>LIBERTY</c:v>
                </c:pt>
                <c:pt idx="12">
                  <c:v>ESTADO</c:v>
                </c:pt>
                <c:pt idx="13">
                  <c:v>MAPFRE</c:v>
                </c:pt>
                <c:pt idx="14">
                  <c:v>SBS SEGUROS</c:v>
                </c:pt>
                <c:pt idx="15">
                  <c:v>SOLIDARIA</c:v>
                </c:pt>
                <c:pt idx="16">
                  <c:v>BERKLEY</c:v>
                </c:pt>
                <c:pt idx="17">
                  <c:v>NACIONAL</c:v>
                </c:pt>
                <c:pt idx="18">
                  <c:v>ZURICH</c:v>
                </c:pt>
                <c:pt idx="19">
                  <c:v>BBVA</c:v>
                </c:pt>
                <c:pt idx="20">
                  <c:v>CARDIF</c:v>
                </c:pt>
                <c:pt idx="21">
                  <c:v>CHUBB</c:v>
                </c:pt>
                <c:pt idx="22">
                  <c:v>COLMENA</c:v>
                </c:pt>
                <c:pt idx="23">
                  <c:v>CONFIANZA</c:v>
                </c:pt>
                <c:pt idx="24">
                  <c:v>JMALUCELLI</c:v>
                </c:pt>
                <c:pt idx="25">
                  <c:v>ALFA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DGRAFICOS!$J$6:$J$34</c15:sqref>
                  </c15:fullRef>
                </c:ext>
              </c:extLst>
              <c:f>DGRAFICOS!$J$6:$J$32</c:f>
              <c:numCache>
                <c:formatCode>0%</c:formatCode>
                <c:ptCount val="27"/>
                <c:pt idx="0">
                  <c:v>0.65469999999999995</c:v>
                </c:pt>
                <c:pt idx="1">
                  <c:v>0.81179999999999997</c:v>
                </c:pt>
                <c:pt idx="2">
                  <c:v>0.76249999999999996</c:v>
                </c:pt>
                <c:pt idx="3">
                  <c:v>0.65559999999999996</c:v>
                </c:pt>
                <c:pt idx="4">
                  <c:v>0.64439999999999997</c:v>
                </c:pt>
                <c:pt idx="5">
                  <c:v>0.60419999999999996</c:v>
                </c:pt>
                <c:pt idx="6">
                  <c:v>0.64729999999999999</c:v>
                </c:pt>
                <c:pt idx="7">
                  <c:v>0.59809999999999997</c:v>
                </c:pt>
                <c:pt idx="8">
                  <c:v>0.52259999999999995</c:v>
                </c:pt>
                <c:pt idx="9">
                  <c:v>0.5282</c:v>
                </c:pt>
                <c:pt idx="10">
                  <c:v>1.0589</c:v>
                </c:pt>
                <c:pt idx="11">
                  <c:v>0.44490000000000002</c:v>
                </c:pt>
                <c:pt idx="12">
                  <c:v>0.65990000000000004</c:v>
                </c:pt>
                <c:pt idx="13">
                  <c:v>0.54720000000000002</c:v>
                </c:pt>
                <c:pt idx="14">
                  <c:v>0.51729999999999998</c:v>
                </c:pt>
                <c:pt idx="15">
                  <c:v>0.39290000000000003</c:v>
                </c:pt>
                <c:pt idx="16">
                  <c:v>0.38040000000000002</c:v>
                </c:pt>
                <c:pt idx="17">
                  <c:v>0.375</c:v>
                </c:pt>
                <c:pt idx="18">
                  <c:v>0.27739999999999998</c:v>
                </c:pt>
                <c:pt idx="19">
                  <c:v>0.34439999999999998</c:v>
                </c:pt>
                <c:pt idx="20">
                  <c:v>0.21690000000000001</c:v>
                </c:pt>
                <c:pt idx="21">
                  <c:v>0.26700000000000002</c:v>
                </c:pt>
                <c:pt idx="22">
                  <c:v>0.74060000000000004</c:v>
                </c:pt>
                <c:pt idx="23">
                  <c:v>0.32290000000000002</c:v>
                </c:pt>
                <c:pt idx="24">
                  <c:v>0.1222</c:v>
                </c:pt>
                <c:pt idx="25">
                  <c:v>5.8099999999999999E-2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0-4420-AB88-989D35641B27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dic-24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DGRAFICOS!$I$6:$I$34</c15:sqref>
                  </c15:fullRef>
                </c:ext>
              </c:extLst>
              <c:f>DGRAFICOS!$I$6:$I$32</c:f>
              <c:strCache>
                <c:ptCount val="27"/>
                <c:pt idx="0">
                  <c:v>SOLUNION</c:v>
                </c:pt>
                <c:pt idx="1">
                  <c:v>COFACE</c:v>
                </c:pt>
                <c:pt idx="2">
                  <c:v>EQUIDAD</c:v>
                </c:pt>
                <c:pt idx="3">
                  <c:v>PREVISORA</c:v>
                </c:pt>
                <c:pt idx="4">
                  <c:v>SURAMERICANA</c:v>
                </c:pt>
                <c:pt idx="5">
                  <c:v>ALLIANZ</c:v>
                </c:pt>
                <c:pt idx="6">
                  <c:v>BOLIVAR</c:v>
                </c:pt>
                <c:pt idx="7">
                  <c:v>HDI SEGUROS</c:v>
                </c:pt>
                <c:pt idx="8">
                  <c:v>AXA COLPATRIA</c:v>
                </c:pt>
                <c:pt idx="9">
                  <c:v>MUNDIAL</c:v>
                </c:pt>
                <c:pt idx="10">
                  <c:v>SEGUREXPO</c:v>
                </c:pt>
                <c:pt idx="11">
                  <c:v>LIBERTY</c:v>
                </c:pt>
                <c:pt idx="12">
                  <c:v>ESTADO</c:v>
                </c:pt>
                <c:pt idx="13">
                  <c:v>MAPFRE</c:v>
                </c:pt>
                <c:pt idx="14">
                  <c:v>SBS SEGUROS</c:v>
                </c:pt>
                <c:pt idx="15">
                  <c:v>SOLIDARIA</c:v>
                </c:pt>
                <c:pt idx="16">
                  <c:v>BERKLEY</c:v>
                </c:pt>
                <c:pt idx="17">
                  <c:v>NACIONAL</c:v>
                </c:pt>
                <c:pt idx="18">
                  <c:v>ZURICH</c:v>
                </c:pt>
                <c:pt idx="19">
                  <c:v>BBVA</c:v>
                </c:pt>
                <c:pt idx="20">
                  <c:v>CARDIF</c:v>
                </c:pt>
                <c:pt idx="21">
                  <c:v>CHUBB</c:v>
                </c:pt>
                <c:pt idx="22">
                  <c:v>COLMENA</c:v>
                </c:pt>
                <c:pt idx="23">
                  <c:v>CONFIANZA</c:v>
                </c:pt>
                <c:pt idx="24">
                  <c:v>JMALUCELLI</c:v>
                </c:pt>
                <c:pt idx="25">
                  <c:v>ALFA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DGRAFICOS!$K$6:$K$34</c15:sqref>
                  </c15:fullRef>
                </c:ext>
              </c:extLst>
              <c:f>DGRAFICOS!$K$6:$K$32</c:f>
              <c:numCache>
                <c:formatCode>0%</c:formatCode>
                <c:ptCount val="27"/>
                <c:pt idx="0">
                  <c:v>0.96009999999999995</c:v>
                </c:pt>
                <c:pt idx="1">
                  <c:v>0.93659999999999999</c:v>
                </c:pt>
                <c:pt idx="2">
                  <c:v>0.73799999999999999</c:v>
                </c:pt>
                <c:pt idx="3">
                  <c:v>0.67200000000000004</c:v>
                </c:pt>
                <c:pt idx="4">
                  <c:v>0.62849999999999995</c:v>
                </c:pt>
                <c:pt idx="5">
                  <c:v>0.59819999999999995</c:v>
                </c:pt>
                <c:pt idx="6">
                  <c:v>0.59340000000000004</c:v>
                </c:pt>
                <c:pt idx="7">
                  <c:v>0.58679999999999999</c:v>
                </c:pt>
                <c:pt idx="8">
                  <c:v>0.56669999999999998</c:v>
                </c:pt>
                <c:pt idx="9">
                  <c:v>0.54300000000000004</c:v>
                </c:pt>
                <c:pt idx="10">
                  <c:v>0.50639999999999996</c:v>
                </c:pt>
                <c:pt idx="11">
                  <c:v>0.49349999999999999</c:v>
                </c:pt>
                <c:pt idx="12">
                  <c:v>0.47170000000000001</c:v>
                </c:pt>
                <c:pt idx="13">
                  <c:v>0.44740000000000002</c:v>
                </c:pt>
                <c:pt idx="14">
                  <c:v>0.39989999999999998</c:v>
                </c:pt>
                <c:pt idx="15">
                  <c:v>0.39929999999999999</c:v>
                </c:pt>
                <c:pt idx="16">
                  <c:v>0.37940000000000002</c:v>
                </c:pt>
                <c:pt idx="17">
                  <c:v>0.375</c:v>
                </c:pt>
                <c:pt idx="18">
                  <c:v>0.28899999999999998</c:v>
                </c:pt>
                <c:pt idx="19">
                  <c:v>0.25719999999999998</c:v>
                </c:pt>
                <c:pt idx="20">
                  <c:v>0.24809999999999999</c:v>
                </c:pt>
                <c:pt idx="21">
                  <c:v>0.24210000000000001</c:v>
                </c:pt>
                <c:pt idx="22">
                  <c:v>0.22650000000000001</c:v>
                </c:pt>
                <c:pt idx="23">
                  <c:v>0.15040000000000001</c:v>
                </c:pt>
                <c:pt idx="24">
                  <c:v>7.6399999999999996E-2</c:v>
                </c:pt>
                <c:pt idx="25">
                  <c:v>2.4500000000000001E-2</c:v>
                </c:pt>
                <c:pt idx="26">
                  <c:v>-3.0000000000000001E-3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00-4420-AB88-989D35641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1000000000000001"/>
          <c:min val="-0.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9864496584900944"/>
          <c:y val="0.15363729899602577"/>
          <c:w val="7.5350019287934819E-2"/>
          <c:h val="5.27301398280322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DGRAFICOS!$J$37</c:f>
              <c:strCache>
                <c:ptCount val="1"/>
                <c:pt idx="0">
                  <c:v>dic-23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DGRAFICOS!$I$38:$I$59</c15:sqref>
                  </c15:fullRef>
                </c:ext>
              </c:extLst>
              <c:f>DGRAFICOS!$I$38:$I$58</c:f>
              <c:strCache>
                <c:ptCount val="21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ASULADO</c:v>
                </c:pt>
                <c:pt idx="4">
                  <c:v>POSITIVA</c:v>
                </c:pt>
                <c:pt idx="5">
                  <c:v>ALLIANZ</c:v>
                </c:pt>
                <c:pt idx="6">
                  <c:v>ANDINA</c:v>
                </c:pt>
                <c:pt idx="7">
                  <c:v>BOLIVAR</c:v>
                </c:pt>
                <c:pt idx="8">
                  <c:v>SURAMERICANA</c:v>
                </c:pt>
                <c:pt idx="9">
                  <c:v>EQUIDAD</c:v>
                </c:pt>
                <c:pt idx="10">
                  <c:v>AXA COLPATRIA</c:v>
                </c:pt>
                <c:pt idx="11">
                  <c:v>BBVA</c:v>
                </c:pt>
                <c:pt idx="12">
                  <c:v>COLSANITAS</c:v>
                </c:pt>
                <c:pt idx="13">
                  <c:v>ESTADO</c:v>
                </c:pt>
                <c:pt idx="14">
                  <c:v>COLMENA ARL</c:v>
                </c:pt>
                <c:pt idx="15">
                  <c:v>BMI COLOMBIA</c:v>
                </c:pt>
                <c:pt idx="16">
                  <c:v>COLMENA</c:v>
                </c:pt>
                <c:pt idx="17">
                  <c:v>AURORA</c:v>
                </c:pt>
                <c:pt idx="18">
                  <c:v>PANAMERICAN</c:v>
                </c:pt>
                <c:pt idx="19">
                  <c:v>METLIFE</c:v>
                </c:pt>
                <c:pt idx="20">
                  <c:v>SKANDIA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DGRAFICOS!$J$38:$J$59</c15:sqref>
                  </c15:fullRef>
                </c:ext>
              </c:extLst>
              <c:f>DGRAFICOS!$J$38:$J$58</c:f>
              <c:numCache>
                <c:formatCode>0%</c:formatCode>
                <c:ptCount val="21"/>
                <c:pt idx="0">
                  <c:v>4.8002000000000002</c:v>
                </c:pt>
                <c:pt idx="1">
                  <c:v>-7.4161000000000001</c:v>
                </c:pt>
                <c:pt idx="2">
                  <c:v>3.5083000000000002</c:v>
                </c:pt>
                <c:pt idx="3">
                  <c:v>1.9216</c:v>
                </c:pt>
                <c:pt idx="4">
                  <c:v>1.071</c:v>
                </c:pt>
                <c:pt idx="5">
                  <c:v>0.89049999999999996</c:v>
                </c:pt>
                <c:pt idx="7">
                  <c:v>0.77029999999999998</c:v>
                </c:pt>
                <c:pt idx="8">
                  <c:v>0.69010000000000005</c:v>
                </c:pt>
                <c:pt idx="9">
                  <c:v>0.65759999999999996</c:v>
                </c:pt>
                <c:pt idx="10">
                  <c:v>0.57189999999999996</c:v>
                </c:pt>
                <c:pt idx="11">
                  <c:v>0.57410000000000005</c:v>
                </c:pt>
                <c:pt idx="12">
                  <c:v>0.6603</c:v>
                </c:pt>
                <c:pt idx="13">
                  <c:v>0.4778</c:v>
                </c:pt>
                <c:pt idx="14">
                  <c:v>0.47570000000000001</c:v>
                </c:pt>
                <c:pt idx="15">
                  <c:v>0.371</c:v>
                </c:pt>
                <c:pt idx="16">
                  <c:v>0.36480000000000001</c:v>
                </c:pt>
                <c:pt idx="17">
                  <c:v>0.31869999999999998</c:v>
                </c:pt>
                <c:pt idx="18">
                  <c:v>0.27679999999999999</c:v>
                </c:pt>
                <c:pt idx="19">
                  <c:v>0.25750000000000001</c:v>
                </c:pt>
                <c:pt idx="20">
                  <c:v>-8.0100000000000005E-2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F-4133-81A8-F082295F4929}"/>
            </c:ext>
          </c:extLst>
        </c:ser>
        <c:ser>
          <c:idx val="1"/>
          <c:order val="1"/>
          <c:tx>
            <c:strRef>
              <c:f>DGRAFICOS!$K$37</c:f>
              <c:strCache>
                <c:ptCount val="1"/>
                <c:pt idx="0">
                  <c:v>dic-24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DGRAFICOS!$I$38:$I$59</c15:sqref>
                  </c15:fullRef>
                </c:ext>
              </c:extLst>
              <c:f>DGRAFICOS!$I$38:$I$58</c:f>
              <c:strCache>
                <c:ptCount val="21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ASULADO</c:v>
                </c:pt>
                <c:pt idx="4">
                  <c:v>POSITIVA</c:v>
                </c:pt>
                <c:pt idx="5">
                  <c:v>ALLIANZ</c:v>
                </c:pt>
                <c:pt idx="6">
                  <c:v>ANDINA</c:v>
                </c:pt>
                <c:pt idx="7">
                  <c:v>BOLIVAR</c:v>
                </c:pt>
                <c:pt idx="8">
                  <c:v>SURAMERICANA</c:v>
                </c:pt>
                <c:pt idx="9">
                  <c:v>EQUIDAD</c:v>
                </c:pt>
                <c:pt idx="10">
                  <c:v>AXA COLPATRIA</c:v>
                </c:pt>
                <c:pt idx="11">
                  <c:v>BBVA</c:v>
                </c:pt>
                <c:pt idx="12">
                  <c:v>COLSANITAS</c:v>
                </c:pt>
                <c:pt idx="13">
                  <c:v>ESTADO</c:v>
                </c:pt>
                <c:pt idx="14">
                  <c:v>COLMENA ARL</c:v>
                </c:pt>
                <c:pt idx="15">
                  <c:v>BMI COLOMBIA</c:v>
                </c:pt>
                <c:pt idx="16">
                  <c:v>COLMENA</c:v>
                </c:pt>
                <c:pt idx="17">
                  <c:v>AURORA</c:v>
                </c:pt>
                <c:pt idx="18">
                  <c:v>PANAMERICAN</c:v>
                </c:pt>
                <c:pt idx="19">
                  <c:v>METLIFE</c:v>
                </c:pt>
                <c:pt idx="20">
                  <c:v>SKANDIA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DGRAFICOS!$K$38:$K$59</c15:sqref>
                  </c15:fullRef>
                </c:ext>
              </c:extLst>
              <c:f>DGRAFICOS!$K$38:$K$58</c:f>
              <c:numCache>
                <c:formatCode>0%</c:formatCode>
                <c:ptCount val="21"/>
                <c:pt idx="0">
                  <c:v>75.878399999999999</c:v>
                </c:pt>
                <c:pt idx="1">
                  <c:v>8.3835999999999995</c:v>
                </c:pt>
                <c:pt idx="2">
                  <c:v>2.1309</c:v>
                </c:pt>
                <c:pt idx="3">
                  <c:v>1.8042</c:v>
                </c:pt>
                <c:pt idx="4">
                  <c:v>1.0022</c:v>
                </c:pt>
                <c:pt idx="5">
                  <c:v>0.83579999999999999</c:v>
                </c:pt>
                <c:pt idx="6">
                  <c:v>0.7077</c:v>
                </c:pt>
                <c:pt idx="7">
                  <c:v>0.68600000000000005</c:v>
                </c:pt>
                <c:pt idx="8">
                  <c:v>0.65129999999999999</c:v>
                </c:pt>
                <c:pt idx="9">
                  <c:v>0.56069999999999998</c:v>
                </c:pt>
                <c:pt idx="10">
                  <c:v>0.53110000000000002</c:v>
                </c:pt>
                <c:pt idx="11">
                  <c:v>0.52900000000000003</c:v>
                </c:pt>
                <c:pt idx="12">
                  <c:v>0.49149999999999999</c:v>
                </c:pt>
                <c:pt idx="13">
                  <c:v>0.45329999999999998</c:v>
                </c:pt>
                <c:pt idx="14">
                  <c:v>0.40699999999999997</c:v>
                </c:pt>
                <c:pt idx="15">
                  <c:v>0.35449999999999998</c:v>
                </c:pt>
                <c:pt idx="16">
                  <c:v>0.309</c:v>
                </c:pt>
                <c:pt idx="17">
                  <c:v>0.30780000000000002</c:v>
                </c:pt>
                <c:pt idx="18">
                  <c:v>0.26750000000000002</c:v>
                </c:pt>
                <c:pt idx="19">
                  <c:v>0.2324</c:v>
                </c:pt>
                <c:pt idx="20">
                  <c:v>-0.19689999999999999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F-4133-81A8-F082295F4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2.1"/>
          <c:min val="-1.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345764596428325"/>
          <c:y val="0.29027134619325001"/>
          <c:w val="7.9672785858539999E-2"/>
          <c:h val="7.11421089417365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DGRAFICOS!$M$6:$M$34</c15:sqref>
                  </c15:fullRef>
                </c:ext>
              </c:extLst>
              <c:f>DGRAFICOS!$M$6:$M$32</c:f>
              <c:strCache>
                <c:ptCount val="27"/>
                <c:pt idx="0">
                  <c:v>MAPFRE</c:v>
                </c:pt>
                <c:pt idx="1">
                  <c:v>AXA COLPATRIA</c:v>
                </c:pt>
                <c:pt idx="2">
                  <c:v>SURAMERICANA</c:v>
                </c:pt>
                <c:pt idx="3">
                  <c:v>CARDIF</c:v>
                </c:pt>
                <c:pt idx="4">
                  <c:v>BOLIVAR</c:v>
                </c:pt>
                <c:pt idx="5">
                  <c:v>MUNDIAL</c:v>
                </c:pt>
                <c:pt idx="6">
                  <c:v>ESTADO</c:v>
                </c:pt>
                <c:pt idx="7">
                  <c:v>LIBERTY</c:v>
                </c:pt>
                <c:pt idx="8">
                  <c:v>ALLIANZ</c:v>
                </c:pt>
                <c:pt idx="9">
                  <c:v>PREVISORA</c:v>
                </c:pt>
                <c:pt idx="10">
                  <c:v>ALFA</c:v>
                </c:pt>
                <c:pt idx="11">
                  <c:v>SOLIDARIA</c:v>
                </c:pt>
                <c:pt idx="12">
                  <c:v>SBS SEGUROS</c:v>
                </c:pt>
                <c:pt idx="13">
                  <c:v>HDI SEGUROS</c:v>
                </c:pt>
                <c:pt idx="14">
                  <c:v>CHUBB</c:v>
                </c:pt>
                <c:pt idx="15">
                  <c:v>ZURICH</c:v>
                </c:pt>
                <c:pt idx="16">
                  <c:v>EQUIDAD</c:v>
                </c:pt>
                <c:pt idx="17">
                  <c:v>BBVA</c:v>
                </c:pt>
                <c:pt idx="18">
                  <c:v>BERKLEY</c:v>
                </c:pt>
                <c:pt idx="19">
                  <c:v>CONFIANZA</c:v>
                </c:pt>
                <c:pt idx="20">
                  <c:v>NACIONAL</c:v>
                </c:pt>
                <c:pt idx="21">
                  <c:v>COLMENA</c:v>
                </c:pt>
                <c:pt idx="22">
                  <c:v>SOLUNION</c:v>
                </c:pt>
                <c:pt idx="23">
                  <c:v>JMALUCELLI</c:v>
                </c:pt>
                <c:pt idx="24">
                  <c:v>SEGUREXPO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DGRAFICOS!$N$6:$N$34</c15:sqref>
                  </c15:fullRef>
                </c:ext>
              </c:extLst>
              <c:f>DGRAFICOS!$N$6:$N$32</c:f>
              <c:numCache>
                <c:formatCode>#,##0.0_);\(#,##0.0\)</c:formatCode>
                <c:ptCount val="27"/>
                <c:pt idx="0">
                  <c:v>254272.83</c:v>
                </c:pt>
                <c:pt idx="1">
                  <c:v>290583.3</c:v>
                </c:pt>
                <c:pt idx="2">
                  <c:v>308199.26</c:v>
                </c:pt>
                <c:pt idx="3">
                  <c:v>352542.35</c:v>
                </c:pt>
                <c:pt idx="4">
                  <c:v>221031.02</c:v>
                </c:pt>
                <c:pt idx="5">
                  <c:v>181788.3</c:v>
                </c:pt>
                <c:pt idx="6">
                  <c:v>211909.32</c:v>
                </c:pt>
                <c:pt idx="7">
                  <c:v>136701</c:v>
                </c:pt>
                <c:pt idx="8">
                  <c:v>150131.49</c:v>
                </c:pt>
                <c:pt idx="9">
                  <c:v>124790.67</c:v>
                </c:pt>
                <c:pt idx="10">
                  <c:v>133358.9</c:v>
                </c:pt>
                <c:pt idx="11">
                  <c:v>98059.96</c:v>
                </c:pt>
                <c:pt idx="12">
                  <c:v>92078.55</c:v>
                </c:pt>
                <c:pt idx="13">
                  <c:v>91205.85</c:v>
                </c:pt>
                <c:pt idx="14">
                  <c:v>84086.19</c:v>
                </c:pt>
                <c:pt idx="15">
                  <c:v>49792.22</c:v>
                </c:pt>
                <c:pt idx="16">
                  <c:v>56571.21</c:v>
                </c:pt>
                <c:pt idx="17">
                  <c:v>55226.12</c:v>
                </c:pt>
                <c:pt idx="18">
                  <c:v>32362.95</c:v>
                </c:pt>
                <c:pt idx="19">
                  <c:v>37002.9</c:v>
                </c:pt>
                <c:pt idx="20">
                  <c:v>51494.62</c:v>
                </c:pt>
                <c:pt idx="21">
                  <c:v>5128.55</c:v>
                </c:pt>
                <c:pt idx="22">
                  <c:v>10281.540000000001</c:v>
                </c:pt>
                <c:pt idx="23">
                  <c:v>10607.76</c:v>
                </c:pt>
                <c:pt idx="24">
                  <c:v>8353.68</c:v>
                </c:pt>
                <c:pt idx="25">
                  <c:v>2177.7399999999998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DGRAFICOS!$M$6:$M$34</c15:sqref>
                  </c15:fullRef>
                </c:ext>
              </c:extLst>
              <c:f>DGRAFICOS!$M$6:$M$32</c:f>
              <c:strCache>
                <c:ptCount val="27"/>
                <c:pt idx="0">
                  <c:v>MAPFRE</c:v>
                </c:pt>
                <c:pt idx="1">
                  <c:v>AXA COLPATRIA</c:v>
                </c:pt>
                <c:pt idx="2">
                  <c:v>SURAMERICANA</c:v>
                </c:pt>
                <c:pt idx="3">
                  <c:v>CARDIF</c:v>
                </c:pt>
                <c:pt idx="4">
                  <c:v>BOLIVAR</c:v>
                </c:pt>
                <c:pt idx="5">
                  <c:v>MUNDIAL</c:v>
                </c:pt>
                <c:pt idx="6">
                  <c:v>ESTADO</c:v>
                </c:pt>
                <c:pt idx="7">
                  <c:v>LIBERTY</c:v>
                </c:pt>
                <c:pt idx="8">
                  <c:v>ALLIANZ</c:v>
                </c:pt>
                <c:pt idx="9">
                  <c:v>PREVISORA</c:v>
                </c:pt>
                <c:pt idx="10">
                  <c:v>ALFA</c:v>
                </c:pt>
                <c:pt idx="11">
                  <c:v>SOLIDARIA</c:v>
                </c:pt>
                <c:pt idx="12">
                  <c:v>SBS SEGUROS</c:v>
                </c:pt>
                <c:pt idx="13">
                  <c:v>HDI SEGUROS</c:v>
                </c:pt>
                <c:pt idx="14">
                  <c:v>CHUBB</c:v>
                </c:pt>
                <c:pt idx="15">
                  <c:v>ZURICH</c:v>
                </c:pt>
                <c:pt idx="16">
                  <c:v>EQUIDAD</c:v>
                </c:pt>
                <c:pt idx="17">
                  <c:v>BBVA</c:v>
                </c:pt>
                <c:pt idx="18">
                  <c:v>BERKLEY</c:v>
                </c:pt>
                <c:pt idx="19">
                  <c:v>CONFIANZA</c:v>
                </c:pt>
                <c:pt idx="20">
                  <c:v>NACIONAL</c:v>
                </c:pt>
                <c:pt idx="21">
                  <c:v>COLMENA</c:v>
                </c:pt>
                <c:pt idx="22">
                  <c:v>SOLUNION</c:v>
                </c:pt>
                <c:pt idx="23">
                  <c:v>JMALUCELLI</c:v>
                </c:pt>
                <c:pt idx="24">
                  <c:v>SEGUREXPO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DGRAFICOS!$O$6:$O$34</c15:sqref>
                  </c15:fullRef>
                </c:ext>
              </c:extLst>
              <c:f>DGRAFICOS!$O$6:$O$32</c:f>
              <c:numCache>
                <c:formatCode>#,##0.0_);\(#,##0.0\)</c:formatCode>
                <c:ptCount val="27"/>
                <c:pt idx="0">
                  <c:v>343202.76</c:v>
                </c:pt>
                <c:pt idx="1">
                  <c:v>334956.94</c:v>
                </c:pt>
                <c:pt idx="2">
                  <c:v>315886.28999999998</c:v>
                </c:pt>
                <c:pt idx="3">
                  <c:v>262604.46000000002</c:v>
                </c:pt>
                <c:pt idx="4">
                  <c:v>254522.9</c:v>
                </c:pt>
                <c:pt idx="5">
                  <c:v>248803.67</c:v>
                </c:pt>
                <c:pt idx="6">
                  <c:v>241493.27</c:v>
                </c:pt>
                <c:pt idx="7">
                  <c:v>199579.02</c:v>
                </c:pt>
                <c:pt idx="8">
                  <c:v>154073.79999999999</c:v>
                </c:pt>
                <c:pt idx="9">
                  <c:v>140896.68</c:v>
                </c:pt>
                <c:pt idx="10">
                  <c:v>120578.95</c:v>
                </c:pt>
                <c:pt idx="11">
                  <c:v>107693.93</c:v>
                </c:pt>
                <c:pt idx="12">
                  <c:v>93327.08</c:v>
                </c:pt>
                <c:pt idx="13">
                  <c:v>91743.34</c:v>
                </c:pt>
                <c:pt idx="14">
                  <c:v>87361.05</c:v>
                </c:pt>
                <c:pt idx="15">
                  <c:v>56816.85</c:v>
                </c:pt>
                <c:pt idx="16">
                  <c:v>53029.16</c:v>
                </c:pt>
                <c:pt idx="17">
                  <c:v>52961.11</c:v>
                </c:pt>
                <c:pt idx="18">
                  <c:v>38004.080000000002</c:v>
                </c:pt>
                <c:pt idx="19">
                  <c:v>35798.300000000003</c:v>
                </c:pt>
                <c:pt idx="20">
                  <c:v>31211.21</c:v>
                </c:pt>
                <c:pt idx="21">
                  <c:v>13536.28</c:v>
                </c:pt>
                <c:pt idx="22">
                  <c:v>11297.58</c:v>
                </c:pt>
                <c:pt idx="23">
                  <c:v>11264.74</c:v>
                </c:pt>
                <c:pt idx="24">
                  <c:v>8721.5300000000007</c:v>
                </c:pt>
                <c:pt idx="25">
                  <c:v>1705.28</c:v>
                </c:pt>
                <c:pt idx="26">
                  <c:v>200.54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114171735359019"/>
          <c:y val="0.21408518119100034"/>
          <c:w val="7.4050743657042867E-2"/>
          <c:h val="6.98848197446238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DGRAFICOS!$M$38:$M$59</c15:sqref>
                  </c15:fullRef>
                </c:ext>
              </c:extLst>
              <c:f>(DGRAFICOS!$M$38:$M$53,DGRAFICOS!$M$55:$M$58)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PANAMERICAN</c:v>
                </c:pt>
                <c:pt idx="5">
                  <c:v>BBVA</c:v>
                </c:pt>
                <c:pt idx="6">
                  <c:v>POSITIVA</c:v>
                </c:pt>
                <c:pt idx="7">
                  <c:v>ALLIANZ</c:v>
                </c:pt>
                <c:pt idx="8">
                  <c:v>METLIFE</c:v>
                </c:pt>
                <c:pt idx="9">
                  <c:v>COLMENA</c:v>
                </c:pt>
                <c:pt idx="10">
                  <c:v>COLMENA ARL</c:v>
                </c:pt>
                <c:pt idx="11">
                  <c:v>MAPFRE</c:v>
                </c:pt>
                <c:pt idx="12">
                  <c:v>ESTADO</c:v>
                </c:pt>
                <c:pt idx="13">
                  <c:v>EQUIDAD</c:v>
                </c:pt>
                <c:pt idx="14">
                  <c:v>BMI COLOMBIA</c:v>
                </c:pt>
                <c:pt idx="15">
                  <c:v>GLOBAL</c:v>
                </c:pt>
                <c:pt idx="16">
                  <c:v>ASULADO</c:v>
                </c:pt>
                <c:pt idx="17">
                  <c:v>COLSANITAS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DGRAFICOS!$N$38:$N$59</c15:sqref>
                  </c15:fullRef>
                </c:ext>
              </c:extLst>
              <c:f>(DGRAFICOS!$N$38:$N$53,DGRAFICOS!$N$55:$N$58)</c:f>
              <c:numCache>
                <c:formatCode>#,##0.0_);\(#,##0.0\)</c:formatCode>
                <c:ptCount val="20"/>
                <c:pt idx="0">
                  <c:v>739403.85</c:v>
                </c:pt>
                <c:pt idx="1">
                  <c:v>476985.67</c:v>
                </c:pt>
                <c:pt idx="2">
                  <c:v>411061.41</c:v>
                </c:pt>
                <c:pt idx="3">
                  <c:v>278214.68</c:v>
                </c:pt>
                <c:pt idx="4">
                  <c:v>110667.39</c:v>
                </c:pt>
                <c:pt idx="5">
                  <c:v>137797.49</c:v>
                </c:pt>
                <c:pt idx="6">
                  <c:v>42216.08</c:v>
                </c:pt>
                <c:pt idx="7">
                  <c:v>90913.88</c:v>
                </c:pt>
                <c:pt idx="8">
                  <c:v>87979.87</c:v>
                </c:pt>
                <c:pt idx="9">
                  <c:v>72127.91</c:v>
                </c:pt>
                <c:pt idx="10">
                  <c:v>58278.74</c:v>
                </c:pt>
                <c:pt idx="11">
                  <c:v>40299.699999999997</c:v>
                </c:pt>
                <c:pt idx="12">
                  <c:v>35979.71</c:v>
                </c:pt>
                <c:pt idx="13">
                  <c:v>26491.74</c:v>
                </c:pt>
                <c:pt idx="14">
                  <c:v>21996.01</c:v>
                </c:pt>
                <c:pt idx="15">
                  <c:v>15072.78</c:v>
                </c:pt>
                <c:pt idx="16">
                  <c:v>6557.78</c:v>
                </c:pt>
                <c:pt idx="17">
                  <c:v>804.44</c:v>
                </c:pt>
                <c:pt idx="18">
                  <c:v>3161.09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DGRAFICOS!$M$38:$M$59</c15:sqref>
                  </c15:fullRef>
                </c:ext>
              </c:extLst>
              <c:f>(DGRAFICOS!$M$38:$M$53,DGRAFICOS!$M$55:$M$58)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PANAMERICAN</c:v>
                </c:pt>
                <c:pt idx="5">
                  <c:v>BBVA</c:v>
                </c:pt>
                <c:pt idx="6">
                  <c:v>POSITIVA</c:v>
                </c:pt>
                <c:pt idx="7">
                  <c:v>ALLIANZ</c:v>
                </c:pt>
                <c:pt idx="8">
                  <c:v>METLIFE</c:v>
                </c:pt>
                <c:pt idx="9">
                  <c:v>COLMENA</c:v>
                </c:pt>
                <c:pt idx="10">
                  <c:v>COLMENA ARL</c:v>
                </c:pt>
                <c:pt idx="11">
                  <c:v>MAPFRE</c:v>
                </c:pt>
                <c:pt idx="12">
                  <c:v>ESTADO</c:v>
                </c:pt>
                <c:pt idx="13">
                  <c:v>EQUIDAD</c:v>
                </c:pt>
                <c:pt idx="14">
                  <c:v>BMI COLOMBIA</c:v>
                </c:pt>
                <c:pt idx="15">
                  <c:v>GLOBAL</c:v>
                </c:pt>
                <c:pt idx="16">
                  <c:v>ASULADO</c:v>
                </c:pt>
                <c:pt idx="17">
                  <c:v>COLSANITAS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DGRAFICOS!$O$38:$O$59</c15:sqref>
                  </c15:fullRef>
                </c:ext>
              </c:extLst>
              <c:f>(DGRAFICOS!$O$38:$O$53,DGRAFICOS!$O$55:$O$58)</c:f>
              <c:numCache>
                <c:formatCode>#,##0.0_);\(#,##0.0\)</c:formatCode>
                <c:ptCount val="20"/>
                <c:pt idx="0">
                  <c:v>855933.16</c:v>
                </c:pt>
                <c:pt idx="1">
                  <c:v>445217.78</c:v>
                </c:pt>
                <c:pt idx="2">
                  <c:v>440391.27</c:v>
                </c:pt>
                <c:pt idx="3">
                  <c:v>292503.09000000003</c:v>
                </c:pt>
                <c:pt idx="4">
                  <c:v>188945.62</c:v>
                </c:pt>
                <c:pt idx="5">
                  <c:v>154276.69</c:v>
                </c:pt>
                <c:pt idx="6">
                  <c:v>120386.32</c:v>
                </c:pt>
                <c:pt idx="7">
                  <c:v>96574.65</c:v>
                </c:pt>
                <c:pt idx="8">
                  <c:v>90269.48</c:v>
                </c:pt>
                <c:pt idx="9">
                  <c:v>77837.87</c:v>
                </c:pt>
                <c:pt idx="10">
                  <c:v>68115.289999999994</c:v>
                </c:pt>
                <c:pt idx="11">
                  <c:v>46995.95</c:v>
                </c:pt>
                <c:pt idx="12">
                  <c:v>36341.11</c:v>
                </c:pt>
                <c:pt idx="13">
                  <c:v>25681.59</c:v>
                </c:pt>
                <c:pt idx="14">
                  <c:v>23226.87</c:v>
                </c:pt>
                <c:pt idx="15">
                  <c:v>17220.73</c:v>
                </c:pt>
                <c:pt idx="16">
                  <c:v>9466.56</c:v>
                </c:pt>
                <c:pt idx="17">
                  <c:v>4398.6899999999996</c:v>
                </c:pt>
                <c:pt idx="18">
                  <c:v>3691.33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68663725377052"/>
          <c:y val="0.34561855117527274"/>
          <c:w val="8.9356851814041835E-2"/>
          <c:h val="7.28802634319760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DGRAFICOS!$M$64:$M$66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DGRAFICOS!$N$64:$N$66</c:f>
              <c:numCache>
                <c:formatCode>#,##0.0_);\(#,##0.0\)</c:formatCode>
                <c:ptCount val="3"/>
                <c:pt idx="0">
                  <c:v>0.62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DGRAFICOS!$M$64:$M$66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DGRAFICOS!$O$64:$O$66</c:f>
              <c:numCache>
                <c:formatCode>#,##0.0_);\(#,##0.0\)</c:formatCode>
                <c:ptCount val="3"/>
                <c:pt idx="0">
                  <c:v>0</c:v>
                </c:pt>
                <c:pt idx="1">
                  <c:v>-5671.43</c:v>
                </c:pt>
                <c:pt idx="2">
                  <c:v>-22625.67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  <c:majorUnit val="2000"/>
        <c:minorUnit val="1.0000000000000002E-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007411356787004"/>
          <c:y val="0.26028109514433151"/>
          <c:w val="7.3052604026174653E-2"/>
          <c:h val="8.80028104689970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DGRAFICOS!$Q$6:$Q$34</c15:sqref>
                  </c15:fullRef>
                </c:ext>
              </c:extLst>
              <c:f>DGRAFICOS!$Q$6:$Q$32</c:f>
              <c:strCache>
                <c:ptCount val="27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PREVISORA</c:v>
                </c:pt>
                <c:pt idx="4">
                  <c:v>ESTADO</c:v>
                </c:pt>
                <c:pt idx="5">
                  <c:v>MAPFRE</c:v>
                </c:pt>
                <c:pt idx="6">
                  <c:v>SBS SEGUROS</c:v>
                </c:pt>
                <c:pt idx="7">
                  <c:v>MUNDIAL</c:v>
                </c:pt>
                <c:pt idx="8">
                  <c:v>AXA COLPATRIA</c:v>
                </c:pt>
                <c:pt idx="9">
                  <c:v>BOLIVAR</c:v>
                </c:pt>
                <c:pt idx="10">
                  <c:v>ZURICH</c:v>
                </c:pt>
                <c:pt idx="11">
                  <c:v>CHUBB</c:v>
                </c:pt>
                <c:pt idx="12">
                  <c:v>ALLIANZ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CONFIANZA</c:v>
                </c:pt>
                <c:pt idx="17">
                  <c:v>ALFA</c:v>
                </c:pt>
                <c:pt idx="18">
                  <c:v>SOLUNION</c:v>
                </c:pt>
                <c:pt idx="19">
                  <c:v>NACIONAL</c:v>
                </c:pt>
                <c:pt idx="20">
                  <c:v>BERKLEY</c:v>
                </c:pt>
                <c:pt idx="21">
                  <c:v>BBVA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DGRAFICOS!$R$6:$R$34</c15:sqref>
                  </c15:fullRef>
                </c:ext>
              </c:extLst>
              <c:f>DGRAFICOS!$R$6:$R$32</c:f>
              <c:numCache>
                <c:formatCode>#,##0.0_);\(#,##0.0\)</c:formatCode>
                <c:ptCount val="27"/>
                <c:pt idx="0">
                  <c:v>806937.43</c:v>
                </c:pt>
                <c:pt idx="1">
                  <c:v>449989.3</c:v>
                </c:pt>
                <c:pt idx="2">
                  <c:v>364820.43</c:v>
                </c:pt>
                <c:pt idx="3">
                  <c:v>292081.32</c:v>
                </c:pt>
                <c:pt idx="4">
                  <c:v>326990.98</c:v>
                </c:pt>
                <c:pt idx="5">
                  <c:v>261668.53</c:v>
                </c:pt>
                <c:pt idx="6">
                  <c:v>241295</c:v>
                </c:pt>
                <c:pt idx="7">
                  <c:v>224675.28</c:v>
                </c:pt>
                <c:pt idx="8">
                  <c:v>241232.33</c:v>
                </c:pt>
                <c:pt idx="9">
                  <c:v>244291.28</c:v>
                </c:pt>
                <c:pt idx="10">
                  <c:v>244284.99</c:v>
                </c:pt>
                <c:pt idx="11">
                  <c:v>226310.05</c:v>
                </c:pt>
                <c:pt idx="12">
                  <c:v>214773.33</c:v>
                </c:pt>
                <c:pt idx="13">
                  <c:v>202657.98</c:v>
                </c:pt>
                <c:pt idx="14">
                  <c:v>86571</c:v>
                </c:pt>
                <c:pt idx="15">
                  <c:v>78498.78</c:v>
                </c:pt>
                <c:pt idx="16">
                  <c:v>50059.040000000001</c:v>
                </c:pt>
                <c:pt idx="17">
                  <c:v>54746.080000000002</c:v>
                </c:pt>
                <c:pt idx="18">
                  <c:v>29477.8</c:v>
                </c:pt>
                <c:pt idx="19">
                  <c:v>18990.36</c:v>
                </c:pt>
                <c:pt idx="20">
                  <c:v>20953.11</c:v>
                </c:pt>
                <c:pt idx="21">
                  <c:v>18402.27</c:v>
                </c:pt>
                <c:pt idx="22">
                  <c:v>14957.91</c:v>
                </c:pt>
                <c:pt idx="23">
                  <c:v>11822.26</c:v>
                </c:pt>
                <c:pt idx="24">
                  <c:v>10041.959999999999</c:v>
                </c:pt>
                <c:pt idx="25">
                  <c:v>9598.4500000000007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1A-40CB-B48B-DD136C9C7E41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DGRAFICOS!$Q$6:$Q$34</c15:sqref>
                  </c15:fullRef>
                </c:ext>
              </c:extLst>
              <c:f>DGRAFICOS!$Q$6:$Q$32</c:f>
              <c:strCache>
                <c:ptCount val="27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PREVISORA</c:v>
                </c:pt>
                <c:pt idx="4">
                  <c:v>ESTADO</c:v>
                </c:pt>
                <c:pt idx="5">
                  <c:v>MAPFRE</c:v>
                </c:pt>
                <c:pt idx="6">
                  <c:v>SBS SEGUROS</c:v>
                </c:pt>
                <c:pt idx="7">
                  <c:v>MUNDIAL</c:v>
                </c:pt>
                <c:pt idx="8">
                  <c:v>AXA COLPATRIA</c:v>
                </c:pt>
                <c:pt idx="9">
                  <c:v>BOLIVAR</c:v>
                </c:pt>
                <c:pt idx="10">
                  <c:v>ZURICH</c:v>
                </c:pt>
                <c:pt idx="11">
                  <c:v>CHUBB</c:v>
                </c:pt>
                <c:pt idx="12">
                  <c:v>ALLIANZ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CONFIANZA</c:v>
                </c:pt>
                <c:pt idx="17">
                  <c:v>ALFA</c:v>
                </c:pt>
                <c:pt idx="18">
                  <c:v>SOLUNION</c:v>
                </c:pt>
                <c:pt idx="19">
                  <c:v>NACIONAL</c:v>
                </c:pt>
                <c:pt idx="20">
                  <c:v>BERKLEY</c:v>
                </c:pt>
                <c:pt idx="21">
                  <c:v>BBVA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DGRAFICOS!$S$6:$S$34</c15:sqref>
                  </c15:fullRef>
                </c:ext>
              </c:extLst>
              <c:f>DGRAFICOS!$S$6:$S$32</c:f>
              <c:numCache>
                <c:formatCode>#,##0.0_);\(#,##0.0\)</c:formatCode>
                <c:ptCount val="27"/>
                <c:pt idx="0">
                  <c:v>836999.54</c:v>
                </c:pt>
                <c:pt idx="1">
                  <c:v>482726.51</c:v>
                </c:pt>
                <c:pt idx="2">
                  <c:v>452459.65</c:v>
                </c:pt>
                <c:pt idx="3">
                  <c:v>346867.21</c:v>
                </c:pt>
                <c:pt idx="4">
                  <c:v>338460.83</c:v>
                </c:pt>
                <c:pt idx="5">
                  <c:v>304899.88</c:v>
                </c:pt>
                <c:pt idx="6">
                  <c:v>277946.84999999998</c:v>
                </c:pt>
                <c:pt idx="7">
                  <c:v>263731.43</c:v>
                </c:pt>
                <c:pt idx="8">
                  <c:v>260528.56</c:v>
                </c:pt>
                <c:pt idx="9">
                  <c:v>260401.86</c:v>
                </c:pt>
                <c:pt idx="10">
                  <c:v>259587.92</c:v>
                </c:pt>
                <c:pt idx="11">
                  <c:v>243941.46</c:v>
                </c:pt>
                <c:pt idx="12">
                  <c:v>230864.15</c:v>
                </c:pt>
                <c:pt idx="13">
                  <c:v>227707.67</c:v>
                </c:pt>
                <c:pt idx="14">
                  <c:v>85957.13</c:v>
                </c:pt>
                <c:pt idx="15">
                  <c:v>78213.100000000006</c:v>
                </c:pt>
                <c:pt idx="16">
                  <c:v>62556.67</c:v>
                </c:pt>
                <c:pt idx="17">
                  <c:v>55446.04</c:v>
                </c:pt>
                <c:pt idx="18">
                  <c:v>35042.839999999997</c:v>
                </c:pt>
                <c:pt idx="19">
                  <c:v>26696.91</c:v>
                </c:pt>
                <c:pt idx="20">
                  <c:v>22493.69</c:v>
                </c:pt>
                <c:pt idx="21">
                  <c:v>21042.78</c:v>
                </c:pt>
                <c:pt idx="22">
                  <c:v>15407.67</c:v>
                </c:pt>
                <c:pt idx="23">
                  <c:v>14658.86</c:v>
                </c:pt>
                <c:pt idx="24">
                  <c:v>12237.07</c:v>
                </c:pt>
                <c:pt idx="25">
                  <c:v>11309.49</c:v>
                </c:pt>
                <c:pt idx="26">
                  <c:v>7372.48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1A-40CB-B48B-DD136C9C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ax val="9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  <c:majorUnit val="100000"/>
        <c:min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157178431894744"/>
          <c:y val="0.28159228435589018"/>
          <c:w val="8.3618158841255952E-2"/>
          <c:h val="7.98077857660679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DGRAFICOS!$Q$38:$Q$59</c15:sqref>
                  </c15:fullRef>
                </c:ext>
              </c:extLst>
              <c:f>DGRAFICOS!$Q$38:$Q$58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 ARL</c:v>
                </c:pt>
                <c:pt idx="6">
                  <c:v>ALLIANZ</c:v>
                </c:pt>
                <c:pt idx="7">
                  <c:v>GLOBAL</c:v>
                </c:pt>
                <c:pt idx="8">
                  <c:v>COLMENA</c:v>
                </c:pt>
                <c:pt idx="9">
                  <c:v>ALFA</c:v>
                </c:pt>
                <c:pt idx="10">
                  <c:v>MAPFRE</c:v>
                </c:pt>
                <c:pt idx="11">
                  <c:v>EQUIDAD</c:v>
                </c:pt>
                <c:pt idx="12">
                  <c:v>SKANDIA</c:v>
                </c:pt>
                <c:pt idx="13">
                  <c:v>PANAMERICAN</c:v>
                </c:pt>
                <c:pt idx="14">
                  <c:v>ASULADO</c:v>
                </c:pt>
                <c:pt idx="15">
                  <c:v>BBVA</c:v>
                </c:pt>
                <c:pt idx="16">
                  <c:v>ESTADO</c:v>
                </c:pt>
                <c:pt idx="17">
                  <c:v>COLSANITAS</c:v>
                </c:pt>
                <c:pt idx="18">
                  <c:v>BMI COLOMBIA</c:v>
                </c:pt>
                <c:pt idx="19">
                  <c:v>AURORA</c:v>
                </c:pt>
                <c:pt idx="20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DGRAFICOS!$R$38:$R$59</c15:sqref>
                  </c15:fullRef>
                </c:ext>
              </c:extLst>
              <c:f>DGRAFICOS!$R$38:$R$58</c:f>
              <c:numCache>
                <c:formatCode>#,##0.0_);\(#,##0.0\)</c:formatCode>
                <c:ptCount val="21"/>
                <c:pt idx="0">
                  <c:v>1845202.55</c:v>
                </c:pt>
                <c:pt idx="1">
                  <c:v>640140.02</c:v>
                </c:pt>
                <c:pt idx="2">
                  <c:v>378280.77</c:v>
                </c:pt>
                <c:pt idx="3">
                  <c:v>312782.14</c:v>
                </c:pt>
                <c:pt idx="4">
                  <c:v>167668.03</c:v>
                </c:pt>
                <c:pt idx="5">
                  <c:v>120362.33</c:v>
                </c:pt>
                <c:pt idx="6">
                  <c:v>139985.22</c:v>
                </c:pt>
                <c:pt idx="7">
                  <c:v>93732.23</c:v>
                </c:pt>
                <c:pt idx="8">
                  <c:v>94934.080000000002</c:v>
                </c:pt>
                <c:pt idx="9">
                  <c:v>96468.09</c:v>
                </c:pt>
                <c:pt idx="10">
                  <c:v>61088.57</c:v>
                </c:pt>
                <c:pt idx="11">
                  <c:v>85913.67</c:v>
                </c:pt>
                <c:pt idx="12">
                  <c:v>50794.36</c:v>
                </c:pt>
                <c:pt idx="13">
                  <c:v>52624.45</c:v>
                </c:pt>
                <c:pt idx="14">
                  <c:v>45535.67</c:v>
                </c:pt>
                <c:pt idx="15">
                  <c:v>51025.79</c:v>
                </c:pt>
                <c:pt idx="16">
                  <c:v>39276.31</c:v>
                </c:pt>
                <c:pt idx="17">
                  <c:v>13799.55</c:v>
                </c:pt>
                <c:pt idx="18">
                  <c:v>16722.18</c:v>
                </c:pt>
                <c:pt idx="19">
                  <c:v>9505.51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8-4687-B3B2-F867251E6869}"/>
            </c:ext>
          </c:extLst>
        </c:ser>
        <c:ser>
          <c:idx val="0"/>
          <c:order val="1"/>
          <c:tx>
            <c:strRef>
              <c:f>DGRAFICOS!$S$37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DGRAFICOS!$Q$38:$Q$59</c15:sqref>
                  </c15:fullRef>
                </c:ext>
              </c:extLst>
              <c:f>DGRAFICOS!$Q$38:$Q$58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 ARL</c:v>
                </c:pt>
                <c:pt idx="6">
                  <c:v>ALLIANZ</c:v>
                </c:pt>
                <c:pt idx="7">
                  <c:v>GLOBAL</c:v>
                </c:pt>
                <c:pt idx="8">
                  <c:v>COLMENA</c:v>
                </c:pt>
                <c:pt idx="9">
                  <c:v>ALFA</c:v>
                </c:pt>
                <c:pt idx="10">
                  <c:v>MAPFRE</c:v>
                </c:pt>
                <c:pt idx="11">
                  <c:v>EQUIDAD</c:v>
                </c:pt>
                <c:pt idx="12">
                  <c:v>SKANDIA</c:v>
                </c:pt>
                <c:pt idx="13">
                  <c:v>PANAMERICAN</c:v>
                </c:pt>
                <c:pt idx="14">
                  <c:v>ASULADO</c:v>
                </c:pt>
                <c:pt idx="15">
                  <c:v>BBVA</c:v>
                </c:pt>
                <c:pt idx="16">
                  <c:v>ESTADO</c:v>
                </c:pt>
                <c:pt idx="17">
                  <c:v>COLSANITAS</c:v>
                </c:pt>
                <c:pt idx="18">
                  <c:v>BMI COLOMBIA</c:v>
                </c:pt>
                <c:pt idx="19">
                  <c:v>AURORA</c:v>
                </c:pt>
                <c:pt idx="20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DGRAFICOS!$S$38:$S$59</c15:sqref>
                  </c15:fullRef>
                </c:ext>
              </c:extLst>
              <c:f>DGRAFICOS!$S$38:$S$58</c:f>
              <c:numCache>
                <c:formatCode>#,##0.0_);\(#,##0.0\)</c:formatCode>
                <c:ptCount val="21"/>
                <c:pt idx="0">
                  <c:v>1951471.88</c:v>
                </c:pt>
                <c:pt idx="1">
                  <c:v>649289.74</c:v>
                </c:pt>
                <c:pt idx="2">
                  <c:v>424453.77</c:v>
                </c:pt>
                <c:pt idx="3">
                  <c:v>371238.44</c:v>
                </c:pt>
                <c:pt idx="4">
                  <c:v>216955.79</c:v>
                </c:pt>
                <c:pt idx="5">
                  <c:v>151175.23000000001</c:v>
                </c:pt>
                <c:pt idx="6">
                  <c:v>146111.1</c:v>
                </c:pt>
                <c:pt idx="7">
                  <c:v>113935.42</c:v>
                </c:pt>
                <c:pt idx="8">
                  <c:v>108356.15</c:v>
                </c:pt>
                <c:pt idx="9">
                  <c:v>103735.12</c:v>
                </c:pt>
                <c:pt idx="10">
                  <c:v>87409.77</c:v>
                </c:pt>
                <c:pt idx="11">
                  <c:v>85492.66</c:v>
                </c:pt>
                <c:pt idx="12">
                  <c:v>61367.360000000001</c:v>
                </c:pt>
                <c:pt idx="13">
                  <c:v>49285.59</c:v>
                </c:pt>
                <c:pt idx="14">
                  <c:v>49065.71</c:v>
                </c:pt>
                <c:pt idx="15">
                  <c:v>48082.69</c:v>
                </c:pt>
                <c:pt idx="16">
                  <c:v>44491.16</c:v>
                </c:pt>
                <c:pt idx="17">
                  <c:v>24389.69</c:v>
                </c:pt>
                <c:pt idx="18">
                  <c:v>22575.55</c:v>
                </c:pt>
                <c:pt idx="19">
                  <c:v>9911.0400000000009</c:v>
                </c:pt>
                <c:pt idx="20">
                  <c:v>2152.7199999999998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B8-4687-B3B2-F867251E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39728287939288"/>
          <c:y val="0.23617430619476623"/>
          <c:w val="9.2409917183665577E-2"/>
          <c:h val="8.05251887426851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DGRAFICOS!$R$64:$R$66</c:f>
              <c:numCache>
                <c:formatCode>#,##0.0_);\(#,##0.0\)</c:formatCode>
                <c:ptCount val="3"/>
                <c:pt idx="0">
                  <c:v>3769.0099999999998</c:v>
                </c:pt>
                <c:pt idx="1">
                  <c:v>2477.4300000000003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DGRAFICOS!$S$64:$S$66</c:f>
              <c:numCache>
                <c:formatCode>#,##0.0_);\(#,##0.0\)</c:formatCode>
                <c:ptCount val="3"/>
                <c:pt idx="0">
                  <c:v>15640.15</c:v>
                </c:pt>
                <c:pt idx="1">
                  <c:v>9659.18</c:v>
                </c:pt>
                <c:pt idx="2">
                  <c:v>7746.93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ax val="16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741256701886628"/>
          <c:y val="0.21705086193905873"/>
          <c:w val="9.2226185402038419E-2"/>
          <c:h val="7.29124973338725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3850529104830688E-2"/>
          <c:y val="0.10625566781321284"/>
          <c:w val="0.90614947089516928"/>
          <c:h val="0.648393357223041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DGRAFICOS!$U$6:$U$34</c15:sqref>
                  </c15:fullRef>
                </c:ext>
              </c:extLst>
              <c:f>DGRAFICOS!$U$6:$U$32</c:f>
              <c:strCache>
                <c:ptCount val="27"/>
                <c:pt idx="0">
                  <c:v>BOLIVAR</c:v>
                </c:pt>
                <c:pt idx="1">
                  <c:v>MUNDIAL</c:v>
                </c:pt>
                <c:pt idx="2">
                  <c:v>CARDIF</c:v>
                </c:pt>
                <c:pt idx="3">
                  <c:v>BBVA</c:v>
                </c:pt>
                <c:pt idx="4">
                  <c:v>ESTADO</c:v>
                </c:pt>
                <c:pt idx="5">
                  <c:v>CHUBB</c:v>
                </c:pt>
                <c:pt idx="6">
                  <c:v>MAPFRE</c:v>
                </c:pt>
                <c:pt idx="7">
                  <c:v>ALFA</c:v>
                </c:pt>
                <c:pt idx="8">
                  <c:v>ALLIANZ</c:v>
                </c:pt>
                <c:pt idx="9">
                  <c:v>CONFIANZA</c:v>
                </c:pt>
                <c:pt idx="10">
                  <c:v>SBS SEGUROS</c:v>
                </c:pt>
                <c:pt idx="11">
                  <c:v>BERKLEY</c:v>
                </c:pt>
                <c:pt idx="12">
                  <c:v>JMALUCELLI</c:v>
                </c:pt>
                <c:pt idx="13">
                  <c:v>NACIONAL</c:v>
                </c:pt>
                <c:pt idx="14">
                  <c:v>SEGUREXPO</c:v>
                </c:pt>
                <c:pt idx="15">
                  <c:v>SOLIDARIA</c:v>
                </c:pt>
                <c:pt idx="16">
                  <c:v>COLMENA</c:v>
                </c:pt>
                <c:pt idx="17">
                  <c:v>COFACE</c:v>
                </c:pt>
                <c:pt idx="18">
                  <c:v>EVEREST</c:v>
                </c:pt>
                <c:pt idx="19">
                  <c:v>SOLUNION</c:v>
                </c:pt>
                <c:pt idx="20">
                  <c:v>HDI SEGUROS</c:v>
                </c:pt>
                <c:pt idx="21">
                  <c:v>LIBERTY</c:v>
                </c:pt>
                <c:pt idx="22">
                  <c:v>AXA COLPATRIA</c:v>
                </c:pt>
                <c:pt idx="23">
                  <c:v>EQUIDAD</c:v>
                </c:pt>
                <c:pt idx="24">
                  <c:v>ZURICH</c:v>
                </c:pt>
                <c:pt idx="25">
                  <c:v>PREVISORA</c:v>
                </c:pt>
                <c:pt idx="26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DGRAFICOS!$V$6:$V$34</c15:sqref>
                  </c15:fullRef>
                </c:ext>
              </c:extLst>
              <c:f>DGRAFICOS!$V$6:$V$32</c:f>
              <c:numCache>
                <c:formatCode>#,##0.0_);\(#,##0.0\)</c:formatCode>
                <c:ptCount val="27"/>
                <c:pt idx="0">
                  <c:v>46839.22</c:v>
                </c:pt>
                <c:pt idx="1">
                  <c:v>2991.62</c:v>
                </c:pt>
                <c:pt idx="2">
                  <c:v>36876</c:v>
                </c:pt>
                <c:pt idx="3">
                  <c:v>52161.86</c:v>
                </c:pt>
                <c:pt idx="4">
                  <c:v>-87116.55</c:v>
                </c:pt>
                <c:pt idx="5">
                  <c:v>63624.3</c:v>
                </c:pt>
                <c:pt idx="6">
                  <c:v>-71280.89</c:v>
                </c:pt>
                <c:pt idx="7">
                  <c:v>13801.47</c:v>
                </c:pt>
                <c:pt idx="8">
                  <c:v>-866.91</c:v>
                </c:pt>
                <c:pt idx="9">
                  <c:v>10919.53</c:v>
                </c:pt>
                <c:pt idx="10">
                  <c:v>7791.69</c:v>
                </c:pt>
                <c:pt idx="11">
                  <c:v>8828.01</c:v>
                </c:pt>
                <c:pt idx="12">
                  <c:v>3597.24</c:v>
                </c:pt>
                <c:pt idx="13">
                  <c:v>29424.21</c:v>
                </c:pt>
                <c:pt idx="14">
                  <c:v>-9956.7099999999991</c:v>
                </c:pt>
                <c:pt idx="15">
                  <c:v>4020.64</c:v>
                </c:pt>
                <c:pt idx="16">
                  <c:v>-10660.81</c:v>
                </c:pt>
                <c:pt idx="17">
                  <c:v>-5225.25</c:v>
                </c:pt>
                <c:pt idx="18">
                  <c:v>0</c:v>
                </c:pt>
                <c:pt idx="19">
                  <c:v>-4388.92</c:v>
                </c:pt>
                <c:pt idx="20">
                  <c:v>-24657.82</c:v>
                </c:pt>
                <c:pt idx="21">
                  <c:v>-36101.769999999997</c:v>
                </c:pt>
                <c:pt idx="22">
                  <c:v>-46301.61</c:v>
                </c:pt>
                <c:pt idx="23">
                  <c:v>-33956.400000000001</c:v>
                </c:pt>
                <c:pt idx="24">
                  <c:v>-27149.99</c:v>
                </c:pt>
                <c:pt idx="25">
                  <c:v>11992.54</c:v>
                </c:pt>
                <c:pt idx="26">
                  <c:v>-109559.08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C-4313-B87C-A33C35869914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DGRAFICOS!$U$6:$U$34</c15:sqref>
                  </c15:fullRef>
                </c:ext>
              </c:extLst>
              <c:f>DGRAFICOS!$U$6:$U$32</c:f>
              <c:strCache>
                <c:ptCount val="27"/>
                <c:pt idx="0">
                  <c:v>BOLIVAR</c:v>
                </c:pt>
                <c:pt idx="1">
                  <c:v>MUNDIAL</c:v>
                </c:pt>
                <c:pt idx="2">
                  <c:v>CARDIF</c:v>
                </c:pt>
                <c:pt idx="3">
                  <c:v>BBVA</c:v>
                </c:pt>
                <c:pt idx="4">
                  <c:v>ESTADO</c:v>
                </c:pt>
                <c:pt idx="5">
                  <c:v>CHUBB</c:v>
                </c:pt>
                <c:pt idx="6">
                  <c:v>MAPFRE</c:v>
                </c:pt>
                <c:pt idx="7">
                  <c:v>ALFA</c:v>
                </c:pt>
                <c:pt idx="8">
                  <c:v>ALLIANZ</c:v>
                </c:pt>
                <c:pt idx="9">
                  <c:v>CONFIANZA</c:v>
                </c:pt>
                <c:pt idx="10">
                  <c:v>SBS SEGUROS</c:v>
                </c:pt>
                <c:pt idx="11">
                  <c:v>BERKLEY</c:v>
                </c:pt>
                <c:pt idx="12">
                  <c:v>JMALUCELLI</c:v>
                </c:pt>
                <c:pt idx="13">
                  <c:v>NACIONAL</c:v>
                </c:pt>
                <c:pt idx="14">
                  <c:v>SEGUREXPO</c:v>
                </c:pt>
                <c:pt idx="15">
                  <c:v>SOLIDARIA</c:v>
                </c:pt>
                <c:pt idx="16">
                  <c:v>COLMENA</c:v>
                </c:pt>
                <c:pt idx="17">
                  <c:v>COFACE</c:v>
                </c:pt>
                <c:pt idx="18">
                  <c:v>EVEREST</c:v>
                </c:pt>
                <c:pt idx="19">
                  <c:v>SOLUNION</c:v>
                </c:pt>
                <c:pt idx="20">
                  <c:v>HDI SEGUROS</c:v>
                </c:pt>
                <c:pt idx="21">
                  <c:v>LIBERTY</c:v>
                </c:pt>
                <c:pt idx="22">
                  <c:v>AXA COLPATRIA</c:v>
                </c:pt>
                <c:pt idx="23">
                  <c:v>EQUIDAD</c:v>
                </c:pt>
                <c:pt idx="24">
                  <c:v>ZURICH</c:v>
                </c:pt>
                <c:pt idx="25">
                  <c:v>PREVISORA</c:v>
                </c:pt>
                <c:pt idx="26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DGRAFICOS!$W$6:$W$34</c15:sqref>
                  </c15:fullRef>
                </c:ext>
              </c:extLst>
              <c:f>DGRAFICOS!$W$6:$W$32</c:f>
              <c:numCache>
                <c:formatCode>#,##0.0_);\(#,##0.0\)</c:formatCode>
                <c:ptCount val="27"/>
                <c:pt idx="0">
                  <c:v>82495.199999999997</c:v>
                </c:pt>
                <c:pt idx="1">
                  <c:v>47560.66</c:v>
                </c:pt>
                <c:pt idx="2">
                  <c:v>41813.65</c:v>
                </c:pt>
                <c:pt idx="3">
                  <c:v>40913.65</c:v>
                </c:pt>
                <c:pt idx="4">
                  <c:v>28480.57</c:v>
                </c:pt>
                <c:pt idx="5">
                  <c:v>25435.040000000001</c:v>
                </c:pt>
                <c:pt idx="6">
                  <c:v>22205.85</c:v>
                </c:pt>
                <c:pt idx="7">
                  <c:v>15207.16</c:v>
                </c:pt>
                <c:pt idx="8">
                  <c:v>14320.68</c:v>
                </c:pt>
                <c:pt idx="9">
                  <c:v>7633.43</c:v>
                </c:pt>
                <c:pt idx="10">
                  <c:v>4954.2</c:v>
                </c:pt>
                <c:pt idx="11">
                  <c:v>2594.2399999999998</c:v>
                </c:pt>
                <c:pt idx="12">
                  <c:v>1264.5899999999999</c:v>
                </c:pt>
                <c:pt idx="13">
                  <c:v>790</c:v>
                </c:pt>
                <c:pt idx="14">
                  <c:v>-3104.42</c:v>
                </c:pt>
                <c:pt idx="15">
                  <c:v>-4201.45</c:v>
                </c:pt>
                <c:pt idx="16">
                  <c:v>-4457.32</c:v>
                </c:pt>
                <c:pt idx="17">
                  <c:v>-6470.69</c:v>
                </c:pt>
                <c:pt idx="18">
                  <c:v>-7263.23</c:v>
                </c:pt>
                <c:pt idx="19">
                  <c:v>-11332.46</c:v>
                </c:pt>
                <c:pt idx="20">
                  <c:v>-12850.01</c:v>
                </c:pt>
                <c:pt idx="21">
                  <c:v>-23788.89</c:v>
                </c:pt>
                <c:pt idx="22">
                  <c:v>-29071.37</c:v>
                </c:pt>
                <c:pt idx="23">
                  <c:v>-32343.200000000001</c:v>
                </c:pt>
                <c:pt idx="24">
                  <c:v>-33008.03</c:v>
                </c:pt>
                <c:pt idx="25">
                  <c:v>-34884.129999999997</c:v>
                </c:pt>
                <c:pt idx="26">
                  <c:v>-59383.95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C-4313-B87C-A33C3586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90000"/>
          <c:min val="-1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129967155676674"/>
          <c:y val="0.14001542044687337"/>
          <c:w val="5.7313691369182622E-2"/>
          <c:h val="5.965859290419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DGRAFICOS!$U$38:$U$59</c15:sqref>
                  </c15:fullRef>
                </c:ext>
              </c:extLst>
              <c:f>(DGRAFICOS!$U$38:$U$40,DGRAFICOS!$U$42:$U$58)</c:f>
              <c:strCache>
                <c:ptCount val="20"/>
                <c:pt idx="0">
                  <c:v>BBVA</c:v>
                </c:pt>
                <c:pt idx="1">
                  <c:v>COLMENA</c:v>
                </c:pt>
                <c:pt idx="2">
                  <c:v>ANDINA</c:v>
                </c:pt>
                <c:pt idx="3">
                  <c:v>COLMENA ARL</c:v>
                </c:pt>
                <c:pt idx="4">
                  <c:v>ESTADO</c:v>
                </c:pt>
                <c:pt idx="5">
                  <c:v>COLSANITAS</c:v>
                </c:pt>
                <c:pt idx="6">
                  <c:v>BMI COLOMBIA</c:v>
                </c:pt>
                <c:pt idx="7">
                  <c:v>PANAMERICAN</c:v>
                </c:pt>
                <c:pt idx="8">
                  <c:v>EQUIDAD</c:v>
                </c:pt>
                <c:pt idx="9">
                  <c:v>METLIFE</c:v>
                </c:pt>
                <c:pt idx="10">
                  <c:v>AXA COLPATRIA</c:v>
                </c:pt>
                <c:pt idx="11">
                  <c:v>ALLIANZ</c:v>
                </c:pt>
                <c:pt idx="12">
                  <c:v>SKANDIA</c:v>
                </c:pt>
                <c:pt idx="13">
                  <c:v>GLOBAL</c:v>
                </c:pt>
                <c:pt idx="14">
                  <c:v>MAPFRE</c:v>
                </c:pt>
                <c:pt idx="15">
                  <c:v>SURAMERICANA</c:v>
                </c:pt>
                <c:pt idx="16">
                  <c:v>BOLIVAR</c:v>
                </c:pt>
                <c:pt idx="17">
                  <c:v>POSITIVA</c:v>
                </c:pt>
                <c:pt idx="18">
                  <c:v>ASULADO</c:v>
                </c:pt>
                <c:pt idx="19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DGRAFICOS!$V$38:$V$59</c15:sqref>
                  </c15:fullRef>
                </c:ext>
              </c:extLst>
              <c:f>(DGRAFICOS!$V$38:$V$40,DGRAFICOS!$V$42:$V$58)</c:f>
              <c:numCache>
                <c:formatCode>#,##0.0_);\(#,##0.0\)</c:formatCode>
                <c:ptCount val="20"/>
                <c:pt idx="0">
                  <c:v>-34757.800000000003</c:v>
                </c:pt>
                <c:pt idx="1">
                  <c:v>-7931.18</c:v>
                </c:pt>
                <c:pt idx="2">
                  <c:v>0</c:v>
                </c:pt>
                <c:pt idx="3">
                  <c:v>-29049.31</c:v>
                </c:pt>
                <c:pt idx="4">
                  <c:v>-2413.86</c:v>
                </c:pt>
                <c:pt idx="5">
                  <c:v>-12336.46</c:v>
                </c:pt>
                <c:pt idx="6">
                  <c:v>-8174.01</c:v>
                </c:pt>
                <c:pt idx="7">
                  <c:v>-16128</c:v>
                </c:pt>
                <c:pt idx="8">
                  <c:v>-42160.93</c:v>
                </c:pt>
                <c:pt idx="9">
                  <c:v>-139908.17000000001</c:v>
                </c:pt>
                <c:pt idx="10">
                  <c:v>-135581.4</c:v>
                </c:pt>
                <c:pt idx="11">
                  <c:v>-164560.75</c:v>
                </c:pt>
                <c:pt idx="12">
                  <c:v>-132212.99</c:v>
                </c:pt>
                <c:pt idx="13">
                  <c:v>-499507.57</c:v>
                </c:pt>
                <c:pt idx="14">
                  <c:v>-449871.94</c:v>
                </c:pt>
                <c:pt idx="15">
                  <c:v>-978711.6</c:v>
                </c:pt>
                <c:pt idx="16">
                  <c:v>-891056.82</c:v>
                </c:pt>
                <c:pt idx="17">
                  <c:v>-583802.9</c:v>
                </c:pt>
                <c:pt idx="18">
                  <c:v>-920474.38</c:v>
                </c:pt>
                <c:pt idx="19">
                  <c:v>-2648965.59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92-472F-8506-C32AED88D47C}"/>
            </c:ext>
          </c:extLst>
        </c:ser>
        <c:ser>
          <c:idx val="0"/>
          <c:order val="1"/>
          <c:tx>
            <c:strRef>
              <c:f>DGRAFICOS!$W$37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DGRAFICOS!$U$38:$U$59</c15:sqref>
                  </c15:fullRef>
                </c:ext>
              </c:extLst>
              <c:f>(DGRAFICOS!$U$38:$U$40,DGRAFICOS!$U$42:$U$58)</c:f>
              <c:strCache>
                <c:ptCount val="20"/>
                <c:pt idx="0">
                  <c:v>BBVA</c:v>
                </c:pt>
                <c:pt idx="1">
                  <c:v>COLMENA</c:v>
                </c:pt>
                <c:pt idx="2">
                  <c:v>ANDINA</c:v>
                </c:pt>
                <c:pt idx="3">
                  <c:v>COLMENA ARL</c:v>
                </c:pt>
                <c:pt idx="4">
                  <c:v>ESTADO</c:v>
                </c:pt>
                <c:pt idx="5">
                  <c:v>COLSANITAS</c:v>
                </c:pt>
                <c:pt idx="6">
                  <c:v>BMI COLOMBIA</c:v>
                </c:pt>
                <c:pt idx="7">
                  <c:v>PANAMERICAN</c:v>
                </c:pt>
                <c:pt idx="8">
                  <c:v>EQUIDAD</c:v>
                </c:pt>
                <c:pt idx="9">
                  <c:v>METLIFE</c:v>
                </c:pt>
                <c:pt idx="10">
                  <c:v>AXA COLPATRIA</c:v>
                </c:pt>
                <c:pt idx="11">
                  <c:v>ALLIANZ</c:v>
                </c:pt>
                <c:pt idx="12">
                  <c:v>SKANDIA</c:v>
                </c:pt>
                <c:pt idx="13">
                  <c:v>GLOBAL</c:v>
                </c:pt>
                <c:pt idx="14">
                  <c:v>MAPFRE</c:v>
                </c:pt>
                <c:pt idx="15">
                  <c:v>SURAMERICANA</c:v>
                </c:pt>
                <c:pt idx="16">
                  <c:v>BOLIVAR</c:v>
                </c:pt>
                <c:pt idx="17">
                  <c:v>POSITIVA</c:v>
                </c:pt>
                <c:pt idx="18">
                  <c:v>ASULADO</c:v>
                </c:pt>
                <c:pt idx="19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DGRAFICOS!$W$38:$W$59</c15:sqref>
                  </c15:fullRef>
                </c:ext>
              </c:extLst>
              <c:f>(DGRAFICOS!$W$38:$W$40,DGRAFICOS!$W$42:$W$58)</c:f>
              <c:numCache>
                <c:formatCode>#,##0.0_);\(#,##0.0\)</c:formatCode>
                <c:ptCount val="20"/>
                <c:pt idx="0">
                  <c:v>43329.33</c:v>
                </c:pt>
                <c:pt idx="1">
                  <c:v>1714.2</c:v>
                </c:pt>
                <c:pt idx="2">
                  <c:v>-1532.25</c:v>
                </c:pt>
                <c:pt idx="3">
                  <c:v>-4786.7700000000004</c:v>
                </c:pt>
                <c:pt idx="4">
                  <c:v>-6002.2</c:v>
                </c:pt>
                <c:pt idx="5">
                  <c:v>-7382.32</c:v>
                </c:pt>
                <c:pt idx="6">
                  <c:v>-7988.04</c:v>
                </c:pt>
                <c:pt idx="7">
                  <c:v>-19460.82</c:v>
                </c:pt>
                <c:pt idx="8">
                  <c:v>-26164.95</c:v>
                </c:pt>
                <c:pt idx="9">
                  <c:v>-76186.09</c:v>
                </c:pt>
                <c:pt idx="10">
                  <c:v>-89284.800000000003</c:v>
                </c:pt>
                <c:pt idx="11">
                  <c:v>-125281.17</c:v>
                </c:pt>
                <c:pt idx="12">
                  <c:v>-128631.31</c:v>
                </c:pt>
                <c:pt idx="13">
                  <c:v>-422697.01</c:v>
                </c:pt>
                <c:pt idx="14">
                  <c:v>-490068.93</c:v>
                </c:pt>
                <c:pt idx="15">
                  <c:v>-592364.99</c:v>
                </c:pt>
                <c:pt idx="16">
                  <c:v>-627059.44999999995</c:v>
                </c:pt>
                <c:pt idx="17">
                  <c:v>-684067.9</c:v>
                </c:pt>
                <c:pt idx="18">
                  <c:v>-973353.11</c:v>
                </c:pt>
                <c:pt idx="19">
                  <c:v>-2161992.91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92-472F-8506-C32AED88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50000"/>
          <c:min val="-28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  <c:majorUnit val="200000"/>
        <c:min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454610481382131"/>
          <c:y val="0.54296396283797854"/>
          <c:w val="7.9604972455366171E-2"/>
          <c:h val="6.59619214264883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DGRAFICOS!$R$64:$R$66</c:f>
              <c:numCache>
                <c:formatCode>#,##0.0_);\(#,##0.0\)</c:formatCode>
                <c:ptCount val="3"/>
                <c:pt idx="0">
                  <c:v>3769.0099999999998</c:v>
                </c:pt>
                <c:pt idx="1">
                  <c:v>2477.4300000000003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C0-4005-B2E0-8FAA95CADEB4}"/>
            </c:ext>
          </c:extLst>
        </c:ser>
        <c:ser>
          <c:idx val="0"/>
          <c:order val="1"/>
          <c:tx>
            <c:strRef>
              <c:f>DGRAFICOS!$S$63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DGRAFICOS!$S$64:$S$66</c:f>
              <c:numCache>
                <c:formatCode>#,##0.0_);\(#,##0.0\)</c:formatCode>
                <c:ptCount val="3"/>
                <c:pt idx="0">
                  <c:v>15640.15</c:v>
                </c:pt>
                <c:pt idx="1">
                  <c:v>9659.18</c:v>
                </c:pt>
                <c:pt idx="2">
                  <c:v>7746.93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C0-4005-B2E0-8FAA95CAD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ax val="16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6581108068013239"/>
          <c:y val="0.20540118719103556"/>
          <c:w val="0.1056710030811366"/>
          <c:h val="8.90744323077835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1007552062516406"/>
          <c:w val="0.88667210023891396"/>
          <c:h val="0.657095202702664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DGRAFICOS!$Y$6:$Y$34</c15:sqref>
                  </c15:fullRef>
                </c:ext>
              </c:extLst>
              <c:f>DGRAFICOS!$Y$6:$Y$32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AXA COLPATRIA</c:v>
                </c:pt>
                <c:pt idx="4">
                  <c:v>ESTADO</c:v>
                </c:pt>
                <c:pt idx="5">
                  <c:v>LIBERTY</c:v>
                </c:pt>
                <c:pt idx="6">
                  <c:v>CHUBB</c:v>
                </c:pt>
                <c:pt idx="7">
                  <c:v>MAPFRE</c:v>
                </c:pt>
                <c:pt idx="8">
                  <c:v>ALLIANZ</c:v>
                </c:pt>
                <c:pt idx="9">
                  <c:v>CARDIF</c:v>
                </c:pt>
                <c:pt idx="10">
                  <c:v>MUNDIAL</c:v>
                </c:pt>
                <c:pt idx="11">
                  <c:v>SOLIDARIA</c:v>
                </c:pt>
                <c:pt idx="12">
                  <c:v>SBS SEGUROS</c:v>
                </c:pt>
                <c:pt idx="13">
                  <c:v>CONFIANZA</c:v>
                </c:pt>
                <c:pt idx="14">
                  <c:v>BBVA</c:v>
                </c:pt>
                <c:pt idx="15">
                  <c:v>ZURICH</c:v>
                </c:pt>
                <c:pt idx="16">
                  <c:v>EQUIDAD</c:v>
                </c:pt>
                <c:pt idx="17">
                  <c:v>NACIONAL</c:v>
                </c:pt>
                <c:pt idx="18">
                  <c:v>ALFA</c:v>
                </c:pt>
                <c:pt idx="19">
                  <c:v>BERKLEY</c:v>
                </c:pt>
                <c:pt idx="20">
                  <c:v>COLMENA</c:v>
                </c:pt>
                <c:pt idx="21">
                  <c:v>SOLUNION</c:v>
                </c:pt>
                <c:pt idx="22">
                  <c:v>SEGUREXPO</c:v>
                </c:pt>
                <c:pt idx="23">
                  <c:v>HDI SEGUROS</c:v>
                </c:pt>
                <c:pt idx="24">
                  <c:v>JMALUCELLI</c:v>
                </c:pt>
                <c:pt idx="25">
                  <c:v>EVEREST</c:v>
                </c:pt>
                <c:pt idx="26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DGRAFICOS!$Z$6:$Z$34</c15:sqref>
                  </c15:fullRef>
                </c:ext>
              </c:extLst>
              <c:f>DGRAFICOS!$Z$6:$Z$32</c:f>
              <c:numCache>
                <c:formatCode>#,##0.0_);\(#,##0.0\)</c:formatCode>
                <c:ptCount val="27"/>
                <c:pt idx="0">
                  <c:v>282966.40999999997</c:v>
                </c:pt>
                <c:pt idx="1">
                  <c:v>270362.90999999997</c:v>
                </c:pt>
                <c:pt idx="2">
                  <c:v>98295.18</c:v>
                </c:pt>
                <c:pt idx="3">
                  <c:v>121886.26</c:v>
                </c:pt>
                <c:pt idx="4">
                  <c:v>220461.8</c:v>
                </c:pt>
                <c:pt idx="5">
                  <c:v>144760.31</c:v>
                </c:pt>
                <c:pt idx="6">
                  <c:v>17418.18</c:v>
                </c:pt>
                <c:pt idx="7">
                  <c:v>105185.78</c:v>
                </c:pt>
                <c:pt idx="8">
                  <c:v>94918.39</c:v>
                </c:pt>
                <c:pt idx="9">
                  <c:v>210056.13</c:v>
                </c:pt>
                <c:pt idx="10">
                  <c:v>114810.76</c:v>
                </c:pt>
                <c:pt idx="11">
                  <c:v>66801.42</c:v>
                </c:pt>
                <c:pt idx="12">
                  <c:v>125081.85</c:v>
                </c:pt>
                <c:pt idx="13">
                  <c:v>52607.89</c:v>
                </c:pt>
                <c:pt idx="14">
                  <c:v>37389.22</c:v>
                </c:pt>
                <c:pt idx="15">
                  <c:v>26366.69</c:v>
                </c:pt>
                <c:pt idx="16">
                  <c:v>36748.089999999997</c:v>
                </c:pt>
                <c:pt idx="17">
                  <c:v>29680.23</c:v>
                </c:pt>
                <c:pt idx="18">
                  <c:v>15250.57</c:v>
                </c:pt>
                <c:pt idx="19">
                  <c:v>8562.34</c:v>
                </c:pt>
                <c:pt idx="20">
                  <c:v>5641.91</c:v>
                </c:pt>
                <c:pt idx="21">
                  <c:v>9325.83</c:v>
                </c:pt>
                <c:pt idx="22">
                  <c:v>6691.27</c:v>
                </c:pt>
                <c:pt idx="23">
                  <c:v>17136.21</c:v>
                </c:pt>
                <c:pt idx="24">
                  <c:v>5959.4</c:v>
                </c:pt>
                <c:pt idx="25">
                  <c:v>0</c:v>
                </c:pt>
                <c:pt idx="26">
                  <c:v>3150.54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3-4533-9F23-19B5F45A899A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DGRAFICOS!$Y$6:$Y$34</c15:sqref>
                  </c15:fullRef>
                </c:ext>
              </c:extLst>
              <c:f>DGRAFICOS!$Y$6:$Y$32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AXA COLPATRIA</c:v>
                </c:pt>
                <c:pt idx="4">
                  <c:v>ESTADO</c:v>
                </c:pt>
                <c:pt idx="5">
                  <c:v>LIBERTY</c:v>
                </c:pt>
                <c:pt idx="6">
                  <c:v>CHUBB</c:v>
                </c:pt>
                <c:pt idx="7">
                  <c:v>MAPFRE</c:v>
                </c:pt>
                <c:pt idx="8">
                  <c:v>ALLIANZ</c:v>
                </c:pt>
                <c:pt idx="9">
                  <c:v>CARDIF</c:v>
                </c:pt>
                <c:pt idx="10">
                  <c:v>MUNDIAL</c:v>
                </c:pt>
                <c:pt idx="11">
                  <c:v>SOLIDARIA</c:v>
                </c:pt>
                <c:pt idx="12">
                  <c:v>SBS SEGUROS</c:v>
                </c:pt>
                <c:pt idx="13">
                  <c:v>CONFIANZA</c:v>
                </c:pt>
                <c:pt idx="14">
                  <c:v>BBVA</c:v>
                </c:pt>
                <c:pt idx="15">
                  <c:v>ZURICH</c:v>
                </c:pt>
                <c:pt idx="16">
                  <c:v>EQUIDAD</c:v>
                </c:pt>
                <c:pt idx="17">
                  <c:v>NACIONAL</c:v>
                </c:pt>
                <c:pt idx="18">
                  <c:v>ALFA</c:v>
                </c:pt>
                <c:pt idx="19">
                  <c:v>BERKLEY</c:v>
                </c:pt>
                <c:pt idx="20">
                  <c:v>COLMENA</c:v>
                </c:pt>
                <c:pt idx="21">
                  <c:v>SOLUNION</c:v>
                </c:pt>
                <c:pt idx="22">
                  <c:v>SEGUREXPO</c:v>
                </c:pt>
                <c:pt idx="23">
                  <c:v>HDI SEGUROS</c:v>
                </c:pt>
                <c:pt idx="24">
                  <c:v>JMALUCELLI</c:v>
                </c:pt>
                <c:pt idx="25">
                  <c:v>EVEREST</c:v>
                </c:pt>
                <c:pt idx="26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DGRAFICOS!$AA$6:$AA$34</c15:sqref>
                  </c15:fullRef>
                </c:ext>
              </c:extLst>
              <c:f>DGRAFICOS!$AA$6:$AA$32</c:f>
              <c:numCache>
                <c:formatCode>#,##0.0_);\(#,##0.0\)</c:formatCode>
                <c:ptCount val="27"/>
                <c:pt idx="0">
                  <c:v>244071.62</c:v>
                </c:pt>
                <c:pt idx="1">
                  <c:v>227865.18</c:v>
                </c:pt>
                <c:pt idx="2">
                  <c:v>190403.12</c:v>
                </c:pt>
                <c:pt idx="3">
                  <c:v>157691.9</c:v>
                </c:pt>
                <c:pt idx="4">
                  <c:v>154308.01999999999</c:v>
                </c:pt>
                <c:pt idx="5">
                  <c:v>138570.34</c:v>
                </c:pt>
                <c:pt idx="6">
                  <c:v>124332.92</c:v>
                </c:pt>
                <c:pt idx="7">
                  <c:v>108054.01</c:v>
                </c:pt>
                <c:pt idx="8">
                  <c:v>92702.25</c:v>
                </c:pt>
                <c:pt idx="9">
                  <c:v>80847.990000000005</c:v>
                </c:pt>
                <c:pt idx="10">
                  <c:v>80467.02</c:v>
                </c:pt>
                <c:pt idx="11">
                  <c:v>76365.38</c:v>
                </c:pt>
                <c:pt idx="12">
                  <c:v>52313.52</c:v>
                </c:pt>
                <c:pt idx="13">
                  <c:v>40124.57</c:v>
                </c:pt>
                <c:pt idx="14">
                  <c:v>36402.120000000003</c:v>
                </c:pt>
                <c:pt idx="15">
                  <c:v>32243.02</c:v>
                </c:pt>
                <c:pt idx="16">
                  <c:v>29373.3</c:v>
                </c:pt>
                <c:pt idx="17">
                  <c:v>17098.740000000002</c:v>
                </c:pt>
                <c:pt idx="18">
                  <c:v>14596.8</c:v>
                </c:pt>
                <c:pt idx="19">
                  <c:v>11543.85</c:v>
                </c:pt>
                <c:pt idx="20">
                  <c:v>10321.33</c:v>
                </c:pt>
                <c:pt idx="21">
                  <c:v>7629.84</c:v>
                </c:pt>
                <c:pt idx="22">
                  <c:v>7305.84</c:v>
                </c:pt>
                <c:pt idx="23">
                  <c:v>6595.06</c:v>
                </c:pt>
                <c:pt idx="24">
                  <c:v>4771.21</c:v>
                </c:pt>
                <c:pt idx="25">
                  <c:v>3163.5</c:v>
                </c:pt>
                <c:pt idx="26">
                  <c:v>2803.79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3-4533-9F23-19B5F45A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300000"/>
          <c:min val="-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  <c:majorUnit val="5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5731651439366374"/>
          <c:y val="0.26663488084189729"/>
          <c:w val="6.5400259418708737E-2"/>
          <c:h val="7.16142947014617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DGRAFICOS!$Y$38:$Y$59</c15:sqref>
                  </c15:fullRef>
                </c:ext>
              </c:extLst>
              <c:f>(DGRAFICOS!$Y$38:$Y$55,DGRAFICOS!$Y$57:$Y$58)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GLOBAL</c:v>
                </c:pt>
                <c:pt idx="6">
                  <c:v>AXA COLPATRIA</c:v>
                </c:pt>
                <c:pt idx="7">
                  <c:v>MAPFRE</c:v>
                </c:pt>
                <c:pt idx="8">
                  <c:v>BBVA</c:v>
                </c:pt>
                <c:pt idx="9">
                  <c:v>COLMENA ARL</c:v>
                </c:pt>
                <c:pt idx="10">
                  <c:v>ALLIANZ</c:v>
                </c:pt>
                <c:pt idx="11">
                  <c:v>METLIFE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PANAMERICAN</c:v>
                </c:pt>
                <c:pt idx="16">
                  <c:v>ESTADO</c:v>
                </c:pt>
                <c:pt idx="17">
                  <c:v>BMI COLOMBIA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DGRAFICOS!$Z$38:$Z$59</c15:sqref>
                  </c15:fullRef>
                </c:ext>
              </c:extLst>
              <c:f>(DGRAFICOS!$Z$38:$Z$55,DGRAFICOS!$Z$57:$Z$58)</c:f>
              <c:numCache>
                <c:formatCode>#,##0.0_);\(#,##0.0\)</c:formatCode>
                <c:ptCount val="20"/>
                <c:pt idx="0">
                  <c:v>2982369.49</c:v>
                </c:pt>
                <c:pt idx="1">
                  <c:v>1822986.14</c:v>
                </c:pt>
                <c:pt idx="2">
                  <c:v>1291417.94</c:v>
                </c:pt>
                <c:pt idx="3">
                  <c:v>1049469.06</c:v>
                </c:pt>
                <c:pt idx="4">
                  <c:v>851634.19</c:v>
                </c:pt>
                <c:pt idx="5">
                  <c:v>481878.2</c:v>
                </c:pt>
                <c:pt idx="6">
                  <c:v>494483.34</c:v>
                </c:pt>
                <c:pt idx="7">
                  <c:v>469791.21</c:v>
                </c:pt>
                <c:pt idx="8">
                  <c:v>299880.27</c:v>
                </c:pt>
                <c:pt idx="9">
                  <c:v>226813.38</c:v>
                </c:pt>
                <c:pt idx="10">
                  <c:v>183725.64</c:v>
                </c:pt>
                <c:pt idx="11">
                  <c:v>189656.11</c:v>
                </c:pt>
                <c:pt idx="12">
                  <c:v>125202.55</c:v>
                </c:pt>
                <c:pt idx="13">
                  <c:v>53658.11</c:v>
                </c:pt>
                <c:pt idx="14">
                  <c:v>27324.49</c:v>
                </c:pt>
                <c:pt idx="15">
                  <c:v>4228.5</c:v>
                </c:pt>
                <c:pt idx="16">
                  <c:v>13878.36</c:v>
                </c:pt>
                <c:pt idx="17">
                  <c:v>-166.83</c:v>
                </c:pt>
                <c:pt idx="18">
                  <c:v>149.66999999999999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2-4B1A-92C2-C69C505F54CC}"/>
            </c:ext>
          </c:extLst>
        </c:ser>
        <c:ser>
          <c:idx val="0"/>
          <c:order val="1"/>
          <c:tx>
            <c:strRef>
              <c:f>DGRAFICOS!$AA$37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DGRAFICOS!$Y$38:$Y$59</c15:sqref>
                  </c15:fullRef>
                </c:ext>
              </c:extLst>
              <c:f>(DGRAFICOS!$Y$38:$Y$55,DGRAFICOS!$Y$57:$Y$58)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GLOBAL</c:v>
                </c:pt>
                <c:pt idx="6">
                  <c:v>AXA COLPATRIA</c:v>
                </c:pt>
                <c:pt idx="7">
                  <c:v>MAPFRE</c:v>
                </c:pt>
                <c:pt idx="8">
                  <c:v>BBVA</c:v>
                </c:pt>
                <c:pt idx="9">
                  <c:v>COLMENA ARL</c:v>
                </c:pt>
                <c:pt idx="10">
                  <c:v>ALLIANZ</c:v>
                </c:pt>
                <c:pt idx="11">
                  <c:v>METLIFE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PANAMERICAN</c:v>
                </c:pt>
                <c:pt idx="16">
                  <c:v>ESTADO</c:v>
                </c:pt>
                <c:pt idx="17">
                  <c:v>BMI COLOMBIA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DGRAFICOS!$AA$38:$AA$59</c15:sqref>
                  </c15:fullRef>
                </c:ext>
              </c:extLst>
              <c:f>(DGRAFICOS!$AA$38:$AA$55,DGRAFICOS!$AA$57:$AA$58)</c:f>
              <c:numCache>
                <c:formatCode>#,##0.0_);\(#,##0.0\)</c:formatCode>
                <c:ptCount val="20"/>
                <c:pt idx="0">
                  <c:v>2537963.25</c:v>
                </c:pt>
                <c:pt idx="1">
                  <c:v>1382327.29</c:v>
                </c:pt>
                <c:pt idx="2">
                  <c:v>1096970.94</c:v>
                </c:pt>
                <c:pt idx="3">
                  <c:v>1075399.3999999999</c:v>
                </c:pt>
                <c:pt idx="4">
                  <c:v>727122.63</c:v>
                </c:pt>
                <c:pt idx="5">
                  <c:v>418185.84</c:v>
                </c:pt>
                <c:pt idx="6">
                  <c:v>404422.96</c:v>
                </c:pt>
                <c:pt idx="7">
                  <c:v>386566.31</c:v>
                </c:pt>
                <c:pt idx="8">
                  <c:v>235023.63</c:v>
                </c:pt>
                <c:pt idx="9">
                  <c:v>188157.89</c:v>
                </c:pt>
                <c:pt idx="10">
                  <c:v>147184.9</c:v>
                </c:pt>
                <c:pt idx="11">
                  <c:v>124679.7</c:v>
                </c:pt>
                <c:pt idx="12">
                  <c:v>117338.35</c:v>
                </c:pt>
                <c:pt idx="13">
                  <c:v>32850.71</c:v>
                </c:pt>
                <c:pt idx="14">
                  <c:v>23686.22</c:v>
                </c:pt>
                <c:pt idx="15">
                  <c:v>14657.98</c:v>
                </c:pt>
                <c:pt idx="16">
                  <c:v>13912.58</c:v>
                </c:pt>
                <c:pt idx="17">
                  <c:v>4914.9399999999996</c:v>
                </c:pt>
                <c:pt idx="18">
                  <c:v>2584</c:v>
                </c:pt>
                <c:pt idx="19">
                  <c:v>1888.29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2-4B1A-92C2-C69C505F5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3000000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  <c:majorUnit val="5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08049290326039"/>
          <c:y val="0.26101455109522359"/>
          <c:w val="9.2260269791857433E-2"/>
          <c:h val="8.84723765357551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DGRAFICOS!$Y$64:$Y$66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DGRAFICOS!$Z$64:$Z$66</c:f>
              <c:numCache>
                <c:formatCode>#,##0.0_);\(#,##0.0\)</c:formatCode>
                <c:ptCount val="3"/>
                <c:pt idx="0">
                  <c:v>83019.710000000006</c:v>
                </c:pt>
                <c:pt idx="1">
                  <c:v>665.55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8C-49FB-804B-F689F4D7C9B8}"/>
            </c:ext>
          </c:extLst>
        </c:ser>
        <c:ser>
          <c:idx val="0"/>
          <c:order val="1"/>
          <c:tx>
            <c:strRef>
              <c:f>DGRAFICOS!$AA$63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DGRAFICOS!$Y$64:$Y$66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DGRAFICOS!$AA$64:$AA$66</c:f>
              <c:numCache>
                <c:formatCode>#,##0.0_);\(#,##0.0\)</c:formatCode>
                <c:ptCount val="3"/>
                <c:pt idx="0">
                  <c:v>50549.18</c:v>
                </c:pt>
                <c:pt idx="1">
                  <c:v>33.96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8C-49FB-804B-F689F4D7C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1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56903733842089"/>
          <c:y val="0.3446758559153616"/>
          <c:w val="0.10185481901971556"/>
          <c:h val="9.25733952130156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0096027992107"/>
          <c:w val="0.88993884584911442"/>
          <c:h val="0.6212628104569303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DGRAFICOS!$AC$6:$AC$34</c15:sqref>
                  </c15:fullRef>
                </c:ext>
              </c:extLst>
              <c:f>DGRAFICOS!$AC$6:$AC$32</c:f>
              <c:strCache>
                <c:ptCount val="27"/>
                <c:pt idx="0">
                  <c:v>BOLIVAR</c:v>
                </c:pt>
                <c:pt idx="1">
                  <c:v>PREVISORA</c:v>
                </c:pt>
                <c:pt idx="2">
                  <c:v>SURAMERICANA</c:v>
                </c:pt>
                <c:pt idx="3">
                  <c:v>ESTADO</c:v>
                </c:pt>
                <c:pt idx="4">
                  <c:v>MAPFRE</c:v>
                </c:pt>
                <c:pt idx="5">
                  <c:v>LIBERTY</c:v>
                </c:pt>
                <c:pt idx="6">
                  <c:v>MUNDIAL</c:v>
                </c:pt>
                <c:pt idx="7">
                  <c:v>SOLIDARIA</c:v>
                </c:pt>
                <c:pt idx="8">
                  <c:v>AXA COLPATRIA</c:v>
                </c:pt>
                <c:pt idx="9">
                  <c:v>CHUBB</c:v>
                </c:pt>
                <c:pt idx="10">
                  <c:v>ALLIANZ</c:v>
                </c:pt>
                <c:pt idx="11">
                  <c:v>CARDIF</c:v>
                </c:pt>
                <c:pt idx="12">
                  <c:v>BBVA</c:v>
                </c:pt>
                <c:pt idx="13">
                  <c:v>SBS SEGUROS</c:v>
                </c:pt>
                <c:pt idx="14">
                  <c:v>CONFIANZA</c:v>
                </c:pt>
                <c:pt idx="15">
                  <c:v>ALFA</c:v>
                </c:pt>
                <c:pt idx="16">
                  <c:v>NACIONAL</c:v>
                </c:pt>
                <c:pt idx="17">
                  <c:v>BERKLEY</c:v>
                </c:pt>
                <c:pt idx="18">
                  <c:v>SEGUREXPO</c:v>
                </c:pt>
                <c:pt idx="19">
                  <c:v>SOLUNION</c:v>
                </c:pt>
                <c:pt idx="20">
                  <c:v>COLMENA</c:v>
                </c:pt>
                <c:pt idx="21">
                  <c:v>ZURICH</c:v>
                </c:pt>
                <c:pt idx="22">
                  <c:v>JMALUCELLI</c:v>
                </c:pt>
                <c:pt idx="23">
                  <c:v>EQUIDAD</c:v>
                </c:pt>
                <c:pt idx="24">
                  <c:v>HDI SEGUROS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DGRAFICOS!$AD$6:$AD$34</c15:sqref>
                  </c15:fullRef>
                </c:ext>
              </c:extLst>
              <c:f>DGRAFICOS!$AD$6:$AD$32</c:f>
              <c:numCache>
                <c:formatCode>#,##0.0_);\(#,##0.0\)</c:formatCode>
                <c:ptCount val="27"/>
                <c:pt idx="0">
                  <c:v>89898.63</c:v>
                </c:pt>
                <c:pt idx="1">
                  <c:v>187014.39</c:v>
                </c:pt>
                <c:pt idx="2">
                  <c:v>155468.26</c:v>
                </c:pt>
                <c:pt idx="3">
                  <c:v>99296.29</c:v>
                </c:pt>
                <c:pt idx="4">
                  <c:v>33894.339999999997</c:v>
                </c:pt>
                <c:pt idx="5">
                  <c:v>91847.35</c:v>
                </c:pt>
                <c:pt idx="6">
                  <c:v>69552.070000000007</c:v>
                </c:pt>
                <c:pt idx="7">
                  <c:v>77089.320000000007</c:v>
                </c:pt>
                <c:pt idx="8">
                  <c:v>45952.69</c:v>
                </c:pt>
                <c:pt idx="9">
                  <c:v>50537.279999999999</c:v>
                </c:pt>
                <c:pt idx="10">
                  <c:v>52507.64</c:v>
                </c:pt>
                <c:pt idx="11">
                  <c:v>144542.63</c:v>
                </c:pt>
                <c:pt idx="12">
                  <c:v>53560.33</c:v>
                </c:pt>
                <c:pt idx="13">
                  <c:v>91748.93</c:v>
                </c:pt>
                <c:pt idx="14">
                  <c:v>33928.949999999997</c:v>
                </c:pt>
                <c:pt idx="15">
                  <c:v>21800.26</c:v>
                </c:pt>
                <c:pt idx="16">
                  <c:v>39283.07</c:v>
                </c:pt>
                <c:pt idx="17">
                  <c:v>11749.1</c:v>
                </c:pt>
                <c:pt idx="18">
                  <c:v>360.97</c:v>
                </c:pt>
                <c:pt idx="19">
                  <c:v>7950.65</c:v>
                </c:pt>
                <c:pt idx="20">
                  <c:v>-5437.44</c:v>
                </c:pt>
                <c:pt idx="21">
                  <c:v>2206.36</c:v>
                </c:pt>
                <c:pt idx="22">
                  <c:v>9963.42</c:v>
                </c:pt>
                <c:pt idx="23">
                  <c:v>2751.6</c:v>
                </c:pt>
                <c:pt idx="24">
                  <c:v>7145.04</c:v>
                </c:pt>
                <c:pt idx="25">
                  <c:v>-449.4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5-4A6B-8E07-AC8E3EBD0499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DGRAFICOS!$AC$6:$AC$34</c15:sqref>
                  </c15:fullRef>
                </c:ext>
              </c:extLst>
              <c:f>DGRAFICOS!$AC$6:$AC$32</c:f>
              <c:strCache>
                <c:ptCount val="27"/>
                <c:pt idx="0">
                  <c:v>BOLIVAR</c:v>
                </c:pt>
                <c:pt idx="1">
                  <c:v>PREVISORA</c:v>
                </c:pt>
                <c:pt idx="2">
                  <c:v>SURAMERICANA</c:v>
                </c:pt>
                <c:pt idx="3">
                  <c:v>ESTADO</c:v>
                </c:pt>
                <c:pt idx="4">
                  <c:v>MAPFRE</c:v>
                </c:pt>
                <c:pt idx="5">
                  <c:v>LIBERTY</c:v>
                </c:pt>
                <c:pt idx="6">
                  <c:v>MUNDIAL</c:v>
                </c:pt>
                <c:pt idx="7">
                  <c:v>SOLIDARIA</c:v>
                </c:pt>
                <c:pt idx="8">
                  <c:v>AXA COLPATRIA</c:v>
                </c:pt>
                <c:pt idx="9">
                  <c:v>CHUBB</c:v>
                </c:pt>
                <c:pt idx="10">
                  <c:v>ALLIANZ</c:v>
                </c:pt>
                <c:pt idx="11">
                  <c:v>CARDIF</c:v>
                </c:pt>
                <c:pt idx="12">
                  <c:v>BBVA</c:v>
                </c:pt>
                <c:pt idx="13">
                  <c:v>SBS SEGUROS</c:v>
                </c:pt>
                <c:pt idx="14">
                  <c:v>CONFIANZA</c:v>
                </c:pt>
                <c:pt idx="15">
                  <c:v>ALFA</c:v>
                </c:pt>
                <c:pt idx="16">
                  <c:v>NACIONAL</c:v>
                </c:pt>
                <c:pt idx="17">
                  <c:v>BERKLEY</c:v>
                </c:pt>
                <c:pt idx="18">
                  <c:v>SEGUREXPO</c:v>
                </c:pt>
                <c:pt idx="19">
                  <c:v>SOLUNION</c:v>
                </c:pt>
                <c:pt idx="20">
                  <c:v>COLMENA</c:v>
                </c:pt>
                <c:pt idx="21">
                  <c:v>ZURICH</c:v>
                </c:pt>
                <c:pt idx="22">
                  <c:v>JMALUCELLI</c:v>
                </c:pt>
                <c:pt idx="23">
                  <c:v>EQUIDAD</c:v>
                </c:pt>
                <c:pt idx="24">
                  <c:v>HDI SEGUROS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DGRAFICOS!$AE$6:$AE$34</c15:sqref>
                  </c15:fullRef>
                </c:ext>
              </c:extLst>
              <c:f>DGRAFICOS!$AE$6:$AE$32</c:f>
              <c:numCache>
                <c:formatCode>#,##0.0_);\(#,##0.0\)</c:formatCode>
                <c:ptCount val="27"/>
                <c:pt idx="0">
                  <c:v>200531.34</c:v>
                </c:pt>
                <c:pt idx="1">
                  <c:v>149877.94</c:v>
                </c:pt>
                <c:pt idx="2">
                  <c:v>135442.82999999999</c:v>
                </c:pt>
                <c:pt idx="3">
                  <c:v>133399.43</c:v>
                </c:pt>
                <c:pt idx="4">
                  <c:v>110977.3</c:v>
                </c:pt>
                <c:pt idx="5">
                  <c:v>92391.679999999993</c:v>
                </c:pt>
                <c:pt idx="6">
                  <c:v>81086.179999999993</c:v>
                </c:pt>
                <c:pt idx="7">
                  <c:v>79094.149999999994</c:v>
                </c:pt>
                <c:pt idx="8">
                  <c:v>76856.61</c:v>
                </c:pt>
                <c:pt idx="9">
                  <c:v>76532.78</c:v>
                </c:pt>
                <c:pt idx="10">
                  <c:v>66545.58</c:v>
                </c:pt>
                <c:pt idx="11">
                  <c:v>62839.58</c:v>
                </c:pt>
                <c:pt idx="12">
                  <c:v>45259.05</c:v>
                </c:pt>
                <c:pt idx="13">
                  <c:v>35834.559999999998</c:v>
                </c:pt>
                <c:pt idx="14">
                  <c:v>27499.73</c:v>
                </c:pt>
                <c:pt idx="15">
                  <c:v>20066.36</c:v>
                </c:pt>
                <c:pt idx="16">
                  <c:v>12637.62</c:v>
                </c:pt>
                <c:pt idx="17">
                  <c:v>10218.700000000001</c:v>
                </c:pt>
                <c:pt idx="18">
                  <c:v>5633.97</c:v>
                </c:pt>
                <c:pt idx="19">
                  <c:v>5315.9</c:v>
                </c:pt>
                <c:pt idx="20">
                  <c:v>5180.1099999999997</c:v>
                </c:pt>
                <c:pt idx="21">
                  <c:v>3616.9</c:v>
                </c:pt>
                <c:pt idx="22">
                  <c:v>3162.37</c:v>
                </c:pt>
                <c:pt idx="23">
                  <c:v>1219.54</c:v>
                </c:pt>
                <c:pt idx="24">
                  <c:v>800.08</c:v>
                </c:pt>
                <c:pt idx="25">
                  <c:v>-992.83</c:v>
                </c:pt>
                <c:pt idx="26">
                  <c:v>-3703.21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5-4A6B-8E07-AC8E3EBD0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75017654045251"/>
          <c:y val="0.17066062039876165"/>
          <c:w val="6.8399980502434982E-2"/>
          <c:h val="6.01309906789956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DGRAFICOS!$AC$38:$AC$59</c15:sqref>
                  </c15:fullRef>
                </c:ext>
              </c:extLst>
              <c:f>(DGRAFICOS!$AC$38:$AC$47,DGRAFICOS!$AC$49:$AC$58)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COLMENA ARL</c:v>
                </c:pt>
                <c:pt idx="6">
                  <c:v>ASULADO</c:v>
                </c:pt>
                <c:pt idx="7">
                  <c:v>METLIFE</c:v>
                </c:pt>
                <c:pt idx="8">
                  <c:v>ALLIANZ</c:v>
                </c:pt>
                <c:pt idx="9">
                  <c:v>POSITIVA</c:v>
                </c:pt>
                <c:pt idx="10">
                  <c:v>COLMENA</c:v>
                </c:pt>
                <c:pt idx="11">
                  <c:v>GLOBAL</c:v>
                </c:pt>
                <c:pt idx="12">
                  <c:v>ESTADO</c:v>
                </c:pt>
                <c:pt idx="13">
                  <c:v>EQUIDAD</c:v>
                </c:pt>
                <c:pt idx="14">
                  <c:v>PANAMERICAN</c:v>
                </c:pt>
                <c:pt idx="15">
                  <c:v>AURORA</c:v>
                </c:pt>
                <c:pt idx="16">
                  <c:v>BMI COLOMBIA</c:v>
                </c:pt>
                <c:pt idx="17">
                  <c:v>ANDINA</c:v>
                </c:pt>
                <c:pt idx="18">
                  <c:v>COLSANITAS</c:v>
                </c:pt>
                <c:pt idx="19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DGRAFICOS!$AD$38:$AD$59</c15:sqref>
                  </c15:fullRef>
                </c:ext>
              </c:extLst>
              <c:f>(DGRAFICOS!$AD$38:$AD$47,DGRAFICOS!$AD$49:$AD$58)</c:f>
              <c:numCache>
                <c:formatCode>#,##0.0_);\(#,##0.0\)</c:formatCode>
                <c:ptCount val="20"/>
                <c:pt idx="0">
                  <c:v>827079.33</c:v>
                </c:pt>
                <c:pt idx="1">
                  <c:v>450821.15</c:v>
                </c:pt>
                <c:pt idx="2">
                  <c:v>338983.79</c:v>
                </c:pt>
                <c:pt idx="3">
                  <c:v>345093.82</c:v>
                </c:pt>
                <c:pt idx="4">
                  <c:v>240403.71</c:v>
                </c:pt>
                <c:pt idx="5">
                  <c:v>184462.34</c:v>
                </c:pt>
                <c:pt idx="6">
                  <c:v>113752.53</c:v>
                </c:pt>
                <c:pt idx="7">
                  <c:v>32872.339999999997</c:v>
                </c:pt>
                <c:pt idx="8">
                  <c:v>24101.99</c:v>
                </c:pt>
                <c:pt idx="9">
                  <c:v>240667.68</c:v>
                </c:pt>
                <c:pt idx="10">
                  <c:v>18068.740000000002</c:v>
                </c:pt>
                <c:pt idx="11">
                  <c:v>-15427.8</c:v>
                </c:pt>
                <c:pt idx="12">
                  <c:v>4227.07</c:v>
                </c:pt>
                <c:pt idx="13">
                  <c:v>7520.24</c:v>
                </c:pt>
                <c:pt idx="14">
                  <c:v>-6897.71</c:v>
                </c:pt>
                <c:pt idx="15">
                  <c:v>251.41</c:v>
                </c:pt>
                <c:pt idx="16">
                  <c:v>-3660.9</c:v>
                </c:pt>
                <c:pt idx="17">
                  <c:v>0</c:v>
                </c:pt>
                <c:pt idx="18">
                  <c:v>-8330.23</c:v>
                </c:pt>
                <c:pt idx="19">
                  <c:v>23260.99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D-4622-8773-9C8ECFDEA548}"/>
            </c:ext>
          </c:extLst>
        </c:ser>
        <c:ser>
          <c:idx val="0"/>
          <c:order val="1"/>
          <c:tx>
            <c:strRef>
              <c:f>DGRAFICOS!$AE$37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DGRAFICOS!$AC$38:$AC$59</c15:sqref>
                  </c15:fullRef>
                </c:ext>
              </c:extLst>
              <c:f>(DGRAFICOS!$AC$38:$AC$47,DGRAFICOS!$AC$49:$AC$58)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COLMENA ARL</c:v>
                </c:pt>
                <c:pt idx="6">
                  <c:v>ASULADO</c:v>
                </c:pt>
                <c:pt idx="7">
                  <c:v>METLIFE</c:v>
                </c:pt>
                <c:pt idx="8">
                  <c:v>ALLIANZ</c:v>
                </c:pt>
                <c:pt idx="9">
                  <c:v>POSITIVA</c:v>
                </c:pt>
                <c:pt idx="10">
                  <c:v>COLMENA</c:v>
                </c:pt>
                <c:pt idx="11">
                  <c:v>GLOBAL</c:v>
                </c:pt>
                <c:pt idx="12">
                  <c:v>ESTADO</c:v>
                </c:pt>
                <c:pt idx="13">
                  <c:v>EQUIDAD</c:v>
                </c:pt>
                <c:pt idx="14">
                  <c:v>PANAMERICAN</c:v>
                </c:pt>
                <c:pt idx="15">
                  <c:v>AURORA</c:v>
                </c:pt>
                <c:pt idx="16">
                  <c:v>BMI COLOMBIA</c:v>
                </c:pt>
                <c:pt idx="17">
                  <c:v>ANDINA</c:v>
                </c:pt>
                <c:pt idx="18">
                  <c:v>COLSANITAS</c:v>
                </c:pt>
                <c:pt idx="19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DGRAFICOS!$AE$38:$AE$59</c15:sqref>
                  </c15:fullRef>
                </c:ext>
              </c:extLst>
              <c:f>(DGRAFICOS!$AE$38:$AE$47,DGRAFICOS!$AE$49:$AE$58)</c:f>
              <c:numCache>
                <c:formatCode>#,##0.0_);\(#,##0.0\)</c:formatCode>
                <c:ptCount val="20"/>
                <c:pt idx="0">
                  <c:v>733523.4</c:v>
                </c:pt>
                <c:pt idx="1">
                  <c:v>499209.85</c:v>
                </c:pt>
                <c:pt idx="2">
                  <c:v>391538.94</c:v>
                </c:pt>
                <c:pt idx="3">
                  <c:v>295279.75</c:v>
                </c:pt>
                <c:pt idx="4">
                  <c:v>228965.83</c:v>
                </c:pt>
                <c:pt idx="5">
                  <c:v>194968.05</c:v>
                </c:pt>
                <c:pt idx="6">
                  <c:v>103784.67</c:v>
                </c:pt>
                <c:pt idx="7">
                  <c:v>39157.019999999997</c:v>
                </c:pt>
                <c:pt idx="8">
                  <c:v>35623.050000000003</c:v>
                </c:pt>
                <c:pt idx="9">
                  <c:v>35339.82</c:v>
                </c:pt>
                <c:pt idx="10">
                  <c:v>18159.53</c:v>
                </c:pt>
                <c:pt idx="11">
                  <c:v>15109.02</c:v>
                </c:pt>
                <c:pt idx="12">
                  <c:v>8230.1200000000008</c:v>
                </c:pt>
                <c:pt idx="13">
                  <c:v>8022.7</c:v>
                </c:pt>
                <c:pt idx="14">
                  <c:v>2808.4</c:v>
                </c:pt>
                <c:pt idx="15">
                  <c:v>240.57</c:v>
                </c:pt>
                <c:pt idx="16">
                  <c:v>227.75</c:v>
                </c:pt>
                <c:pt idx="17">
                  <c:v>82.08</c:v>
                </c:pt>
                <c:pt idx="18">
                  <c:v>-3656.26</c:v>
                </c:pt>
                <c:pt idx="19">
                  <c:v>-94976.639999999999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D-4622-8773-9C8ECFDEA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85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46710223968988"/>
          <c:y val="0.12597430797954379"/>
          <c:w val="6.6462585302159566E-2"/>
          <c:h val="6.03387814658383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DGRAFICOS!$AC$64:$AC$66</c:f>
              <c:strCache>
                <c:ptCount val="3"/>
                <c:pt idx="0">
                  <c:v>COLMENA</c:v>
                </c:pt>
                <c:pt idx="1">
                  <c:v>AXA COLPATRIA</c:v>
                </c:pt>
                <c:pt idx="2">
                  <c:v>BOLIVAR</c:v>
                </c:pt>
              </c:strCache>
            </c:strRef>
          </c:cat>
          <c:val>
            <c:numRef>
              <c:f>DGRAFICOS!$AD$64:$AD$66</c:f>
              <c:numCache>
                <c:formatCode>#,##0.0_);\(#,##0.0\)</c:formatCode>
                <c:ptCount val="3"/>
                <c:pt idx="0">
                  <c:v>4765.55</c:v>
                </c:pt>
                <c:pt idx="1">
                  <c:v>0</c:v>
                </c:pt>
                <c:pt idx="2">
                  <c:v>81826.75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5-4379-B50C-42DE9F4F5AE4}"/>
            </c:ext>
          </c:extLst>
        </c:ser>
        <c:ser>
          <c:idx val="0"/>
          <c:order val="1"/>
          <c:tx>
            <c:strRef>
              <c:f>DGRAFICOS!$AE$63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DGRAFICOS!$AC$64:$AC$66</c:f>
              <c:strCache>
                <c:ptCount val="3"/>
                <c:pt idx="0">
                  <c:v>COLMENA</c:v>
                </c:pt>
                <c:pt idx="1">
                  <c:v>AXA COLPATRIA</c:v>
                </c:pt>
                <c:pt idx="2">
                  <c:v>BOLIVAR</c:v>
                </c:pt>
              </c:strCache>
            </c:strRef>
          </c:cat>
          <c:val>
            <c:numRef>
              <c:f>DGRAFICOS!$AE$64:$AE$66</c:f>
              <c:numCache>
                <c:formatCode>#,##0.0_);\(#,##0.0\)</c:formatCode>
                <c:ptCount val="3"/>
                <c:pt idx="0">
                  <c:v>5957.7</c:v>
                </c:pt>
                <c:pt idx="1">
                  <c:v>4968.59</c:v>
                </c:pt>
                <c:pt idx="2">
                  <c:v>-4595.66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5-4379-B50C-42DE9F4F5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9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0291501839781991"/>
          <c:y val="0.22247923473451947"/>
          <c:w val="8.665134561529092E-2"/>
          <c:h val="6.61961270671420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923925</xdr:colOff>
      <xdr:row>2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109536</xdr:colOff>
      <xdr:row>2</xdr:row>
      <xdr:rowOff>66676</xdr:rowOff>
    </xdr:from>
    <xdr:to>
      <xdr:col>1</xdr:col>
      <xdr:colOff>1700211</xdr:colOff>
      <xdr:row>4</xdr:row>
      <xdr:rowOff>7144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92880" y="400051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23817</xdr:colOff>
      <xdr:row>3</xdr:row>
      <xdr:rowOff>0</xdr:rowOff>
    </xdr:from>
    <xdr:to>
      <xdr:col>9</xdr:col>
      <xdr:colOff>285754</xdr:colOff>
      <xdr:row>26</xdr:row>
      <xdr:rowOff>142874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404823</xdr:colOff>
      <xdr:row>3</xdr:row>
      <xdr:rowOff>0</xdr:rowOff>
    </xdr:from>
    <xdr:to>
      <xdr:col>17</xdr:col>
      <xdr:colOff>618798</xdr:colOff>
      <xdr:row>26</xdr:row>
      <xdr:rowOff>142874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23818</xdr:colOff>
      <xdr:row>27</xdr:row>
      <xdr:rowOff>59536</xdr:rowOff>
    </xdr:from>
    <xdr:to>
      <xdr:col>9</xdr:col>
      <xdr:colOff>285754</xdr:colOff>
      <xdr:row>53</xdr:row>
      <xdr:rowOff>59532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404827</xdr:colOff>
      <xdr:row>27</xdr:row>
      <xdr:rowOff>59535</xdr:rowOff>
    </xdr:from>
    <xdr:to>
      <xdr:col>17</xdr:col>
      <xdr:colOff>618802</xdr:colOff>
      <xdr:row>53</xdr:row>
      <xdr:rowOff>59531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71438</xdr:rowOff>
    </xdr:from>
    <xdr:to>
      <xdr:col>14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20637</xdr:colOff>
      <xdr:row>32</xdr:row>
      <xdr:rowOff>49213</xdr:rowOff>
    </xdr:from>
    <xdr:to>
      <xdr:col>13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83342</xdr:colOff>
      <xdr:row>30</xdr:row>
      <xdr:rowOff>35717</xdr:rowOff>
    </xdr:from>
    <xdr:to>
      <xdr:col>12</xdr:col>
      <xdr:colOff>666749</xdr:colOff>
      <xdr:row>52</xdr:row>
      <xdr:rowOff>78580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12</xdr:col>
      <xdr:colOff>673893</xdr:colOff>
      <xdr:row>29</xdr:row>
      <xdr:rowOff>100012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944C3F30-E759-4A84-A02A-DF27CD64E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750093</xdr:colOff>
      <xdr:row>30</xdr:row>
      <xdr:rowOff>154781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0C7B2F0-31FB-4461-9526-FFAC7DCE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14</xdr:col>
      <xdr:colOff>738186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0D9D8D0-2373-4241-9C89-3F76269F5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12</xdr:col>
      <xdr:colOff>95250</xdr:colOff>
      <xdr:row>33</xdr:row>
      <xdr:rowOff>11906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-1</xdr:rowOff>
    </xdr:from>
    <xdr:to>
      <xdr:col>11</xdr:col>
      <xdr:colOff>392906</xdr:colOff>
      <xdr:row>32</xdr:row>
      <xdr:rowOff>11905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16CAA02-143E-46D4-BE61-A07DB60B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613569</xdr:colOff>
      <xdr:row>34</xdr:row>
      <xdr:rowOff>74613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4D981F3-D72F-4917-9E6F-47E4C92A0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709613</xdr:colOff>
      <xdr:row>40</xdr:row>
      <xdr:rowOff>90488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43B619E5-040B-45E1-911A-5C04A66ED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14</xdr:col>
      <xdr:colOff>738186</xdr:colOff>
      <xdr:row>39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915C8CC-EFFC-4BD9-A8FA-84C518DF4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152400</xdr:colOff>
      <xdr:row>30</xdr:row>
      <xdr:rowOff>85726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EFFF696-497A-439A-8663-556B759E9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750094</xdr:colOff>
      <xdr:row>34</xdr:row>
      <xdr:rowOff>124355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D6EBD37-BA1D-499A-ABAE-E2BF2D1C3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145256</xdr:colOff>
      <xdr:row>30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51AD5BD-28D2-4677-8D15-345007398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469106</xdr:colOff>
      <xdr:row>28</xdr:row>
      <xdr:rowOff>147638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EEF2112-6A93-421E-A1B6-A59FF6443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419099</xdr:colOff>
      <xdr:row>35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BF8A7E4E-6194-4C39-B295-89694BCAF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1512092</xdr:colOff>
      <xdr:row>34</xdr:row>
      <xdr:rowOff>166686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BEBE0AF-541E-4A60-AA7F-B08E1CF77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127530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62428DD-4A9F-4501-8F85-5A78103C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silva/Documents/INDICADORES%202015/MARZO/Indicadores%20de%20gestion/Archivos%20base/Pesos/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ASECOLDA/INFORMES%20NUEVOS/REPORTE%20RAMOS/ARCHIVOS%20BASE/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STADISTICAS\COYUNTURA%20CUIF\Archivos%20base\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251669.01</v>
          </cell>
          <cell r="C4">
            <v>261052</v>
          </cell>
          <cell r="D4">
            <v>258507</v>
          </cell>
          <cell r="E4">
            <v>7109.84</v>
          </cell>
          <cell r="F4">
            <v>10339</v>
          </cell>
          <cell r="G4">
            <v>11262</v>
          </cell>
          <cell r="H4">
            <v>2207.4899999999998</v>
          </cell>
          <cell r="I4">
            <v>12088</v>
          </cell>
          <cell r="J4">
            <v>15927</v>
          </cell>
          <cell r="K4">
            <v>1906.72</v>
          </cell>
          <cell r="L4">
            <v>11763</v>
          </cell>
          <cell r="M4">
            <v>15555</v>
          </cell>
          <cell r="N4">
            <v>42108.92</v>
          </cell>
          <cell r="O4">
            <v>39692</v>
          </cell>
          <cell r="P4">
            <v>48457</v>
          </cell>
          <cell r="Q4">
            <v>157.02000000000001</v>
          </cell>
          <cell r="R4">
            <v>192</v>
          </cell>
          <cell r="S4">
            <v>148</v>
          </cell>
          <cell r="T4">
            <v>304.45</v>
          </cell>
          <cell r="U4">
            <v>106</v>
          </cell>
          <cell r="V4">
            <v>170</v>
          </cell>
          <cell r="W4">
            <v>304.45</v>
          </cell>
          <cell r="X4">
            <v>102</v>
          </cell>
          <cell r="Y4">
            <v>170</v>
          </cell>
          <cell r="Z4">
            <v>89686.09</v>
          </cell>
          <cell r="AA4">
            <v>91823</v>
          </cell>
          <cell r="AB4">
            <v>87344</v>
          </cell>
          <cell r="AC4">
            <v>-52857.7</v>
          </cell>
          <cell r="AD4">
            <v>-47364</v>
          </cell>
          <cell r="AE4">
            <v>-43229</v>
          </cell>
          <cell r="AF4">
            <v>1610.55</v>
          </cell>
          <cell r="AG4">
            <v>2229</v>
          </cell>
          <cell r="AH4">
            <v>2362</v>
          </cell>
          <cell r="AI4">
            <v>18392.63</v>
          </cell>
          <cell r="AJ4">
            <v>22111</v>
          </cell>
          <cell r="AK4">
            <v>23876</v>
          </cell>
          <cell r="AL4">
            <v>34456.79</v>
          </cell>
          <cell r="AM4">
            <v>34685</v>
          </cell>
          <cell r="AN4">
            <v>32376</v>
          </cell>
          <cell r="AO4">
            <v>9923.0400000000009</v>
          </cell>
          <cell r="AP4">
            <v>15537</v>
          </cell>
          <cell r="AQ4">
            <v>431</v>
          </cell>
          <cell r="AR4">
            <v>28948.79</v>
          </cell>
          <cell r="AS4">
            <v>33649</v>
          </cell>
          <cell r="AT4">
            <v>18543</v>
          </cell>
          <cell r="AU4">
            <v>361514.55</v>
          </cell>
          <cell r="AV4">
            <v>379468</v>
          </cell>
          <cell r="AW4">
            <v>397681</v>
          </cell>
          <cell r="AX4">
            <v>142233.60999999999</v>
          </cell>
          <cell r="AY4">
            <v>150883</v>
          </cell>
          <cell r="AZ4">
            <v>148343</v>
          </cell>
          <cell r="BA4">
            <v>127809.04</v>
          </cell>
          <cell r="BB4">
            <v>147987</v>
          </cell>
          <cell r="BC4">
            <v>149135</v>
          </cell>
          <cell r="BD4"/>
          <cell r="BE4">
            <v>0.13800000000000001</v>
          </cell>
          <cell r="BF4">
            <v>8.9999999999999993E-3</v>
          </cell>
          <cell r="BG4">
            <v>1.0999999999999999E-2</v>
          </cell>
          <cell r="BH4">
            <v>0.16</v>
          </cell>
          <cell r="BI4">
            <v>8.9999999999999993E-3</v>
          </cell>
          <cell r="BJ4">
            <v>1.0999999999999999E-2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772471.02</v>
          </cell>
          <cell r="C5">
            <v>845276</v>
          </cell>
          <cell r="D5">
            <v>864678</v>
          </cell>
          <cell r="E5">
            <v>629187.68999999994</v>
          </cell>
          <cell r="F5">
            <v>681094</v>
          </cell>
          <cell r="G5">
            <v>692441</v>
          </cell>
          <cell r="H5">
            <v>637083.85</v>
          </cell>
          <cell r="I5">
            <v>672503</v>
          </cell>
          <cell r="J5">
            <v>671906</v>
          </cell>
          <cell r="K5">
            <v>606784.92000000004</v>
          </cell>
          <cell r="L5">
            <v>646329</v>
          </cell>
          <cell r="M5">
            <v>651010</v>
          </cell>
          <cell r="N5">
            <v>497447.7</v>
          </cell>
          <cell r="O5">
            <v>465331</v>
          </cell>
          <cell r="P5">
            <v>494040</v>
          </cell>
          <cell r="Q5">
            <v>441344.82</v>
          </cell>
          <cell r="R5">
            <v>393159</v>
          </cell>
          <cell r="S5">
            <v>415815</v>
          </cell>
          <cell r="T5">
            <v>416950.98</v>
          </cell>
          <cell r="U5">
            <v>425710</v>
          </cell>
          <cell r="V5">
            <v>458597</v>
          </cell>
          <cell r="W5">
            <v>413871.18</v>
          </cell>
          <cell r="X5">
            <v>422042</v>
          </cell>
          <cell r="Y5">
            <v>450295</v>
          </cell>
          <cell r="Z5">
            <v>88336.5</v>
          </cell>
          <cell r="AA5">
            <v>101738</v>
          </cell>
          <cell r="AB5">
            <v>97999</v>
          </cell>
          <cell r="AC5">
            <v>65999.009999999995</v>
          </cell>
          <cell r="AD5">
            <v>72807</v>
          </cell>
          <cell r="AE5">
            <v>72571</v>
          </cell>
          <cell r="AF5">
            <v>4594.7700000000004</v>
          </cell>
          <cell r="AG5">
            <v>13200</v>
          </cell>
          <cell r="AH5">
            <v>6649</v>
          </cell>
          <cell r="AI5">
            <v>141430.14000000001</v>
          </cell>
          <cell r="AJ5">
            <v>153482</v>
          </cell>
          <cell r="AK5">
            <v>166594</v>
          </cell>
          <cell r="AL5">
            <v>-19110.189999999999</v>
          </cell>
          <cell r="AM5">
            <v>-15203</v>
          </cell>
          <cell r="AN5">
            <v>-45098</v>
          </cell>
          <cell r="AO5">
            <v>36592.870000000003</v>
          </cell>
          <cell r="AP5">
            <v>35962</v>
          </cell>
          <cell r="AQ5">
            <v>37843</v>
          </cell>
          <cell r="AR5">
            <v>11457.11</v>
          </cell>
          <cell r="AS5">
            <v>10478</v>
          </cell>
          <cell r="AT5">
            <v>-7958</v>
          </cell>
          <cell r="AU5">
            <v>1066781.67</v>
          </cell>
          <cell r="AV5">
            <v>1160548</v>
          </cell>
          <cell r="AW5">
            <v>1180040</v>
          </cell>
          <cell r="AX5">
            <v>469207.07</v>
          </cell>
          <cell r="AY5">
            <v>518243</v>
          </cell>
          <cell r="AZ5">
            <v>583524</v>
          </cell>
          <cell r="BA5">
            <v>156229.87</v>
          </cell>
          <cell r="BB5">
            <v>165658</v>
          </cell>
          <cell r="BC5">
            <v>156858</v>
          </cell>
          <cell r="BD5"/>
          <cell r="BE5">
            <v>0.65400000000000003</v>
          </cell>
          <cell r="BF5">
            <v>0.63300000000000001</v>
          </cell>
          <cell r="BG5">
            <v>0.68300000000000005</v>
          </cell>
          <cell r="BH5">
            <v>0.68200000000000005</v>
          </cell>
          <cell r="BI5">
            <v>0.65300000000000002</v>
          </cell>
          <cell r="BJ5">
            <v>0.69199999999999995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751269.13</v>
          </cell>
          <cell r="C6">
            <v>780803</v>
          </cell>
          <cell r="D6">
            <v>914907</v>
          </cell>
          <cell r="E6">
            <v>475625.16</v>
          </cell>
          <cell r="F6">
            <v>592464</v>
          </cell>
          <cell r="G6">
            <v>717384</v>
          </cell>
          <cell r="H6">
            <v>471608.68</v>
          </cell>
          <cell r="I6">
            <v>541937</v>
          </cell>
          <cell r="J6">
            <v>676440</v>
          </cell>
          <cell r="K6">
            <v>410912.77</v>
          </cell>
          <cell r="L6">
            <v>485961</v>
          </cell>
          <cell r="M6">
            <v>625656</v>
          </cell>
          <cell r="N6">
            <v>322394.71999999997</v>
          </cell>
          <cell r="O6">
            <v>336649</v>
          </cell>
          <cell r="P6">
            <v>358980</v>
          </cell>
          <cell r="Q6">
            <v>265942.63</v>
          </cell>
          <cell r="R6">
            <v>251919</v>
          </cell>
          <cell r="S6">
            <v>299736</v>
          </cell>
          <cell r="T6">
            <v>264198.87</v>
          </cell>
          <cell r="U6">
            <v>294637</v>
          </cell>
          <cell r="V6">
            <v>345242</v>
          </cell>
          <cell r="W6">
            <v>258819.79</v>
          </cell>
          <cell r="X6">
            <v>290867</v>
          </cell>
          <cell r="Y6">
            <v>334339</v>
          </cell>
          <cell r="Z6">
            <v>109339.11</v>
          </cell>
          <cell r="AA6">
            <v>127145</v>
          </cell>
          <cell r="AB6">
            <v>157060</v>
          </cell>
          <cell r="AC6">
            <v>66000.52</v>
          </cell>
          <cell r="AD6">
            <v>88182</v>
          </cell>
          <cell r="AE6">
            <v>124784</v>
          </cell>
          <cell r="AF6">
            <v>29935.5</v>
          </cell>
          <cell r="AG6">
            <v>45257</v>
          </cell>
          <cell r="AH6">
            <v>31522</v>
          </cell>
          <cell r="AI6">
            <v>124829.47</v>
          </cell>
          <cell r="AJ6">
            <v>133875</v>
          </cell>
          <cell r="AK6">
            <v>131476</v>
          </cell>
          <cell r="AL6">
            <v>-68672.52</v>
          </cell>
          <cell r="AM6">
            <v>-72219</v>
          </cell>
          <cell r="AN6">
            <v>3535</v>
          </cell>
          <cell r="AO6">
            <v>65035.63</v>
          </cell>
          <cell r="AP6">
            <v>55458</v>
          </cell>
          <cell r="AQ6">
            <v>46296</v>
          </cell>
          <cell r="AR6">
            <v>2154.6999999999998</v>
          </cell>
          <cell r="AS6">
            <v>-21892</v>
          </cell>
          <cell r="AT6">
            <v>25457</v>
          </cell>
          <cell r="AU6">
            <v>1486085.53</v>
          </cell>
          <cell r="AV6">
            <v>1667813</v>
          </cell>
          <cell r="AW6">
            <v>1926679</v>
          </cell>
          <cell r="AX6">
            <v>627501.01</v>
          </cell>
          <cell r="AY6">
            <v>803277</v>
          </cell>
          <cell r="AZ6">
            <v>932016</v>
          </cell>
          <cell r="BA6">
            <v>216637.97</v>
          </cell>
          <cell r="BB6">
            <v>201323</v>
          </cell>
          <cell r="BC6">
            <v>228430</v>
          </cell>
          <cell r="BD6"/>
          <cell r="BE6">
            <v>0.56000000000000005</v>
          </cell>
          <cell r="BF6">
            <v>0.54400000000000004</v>
          </cell>
          <cell r="BG6">
            <v>0.51</v>
          </cell>
          <cell r="BH6">
            <v>0.63</v>
          </cell>
          <cell r="BI6">
            <v>0.59899999999999998</v>
          </cell>
          <cell r="BJ6">
            <v>0.53400000000000003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137174.32999999999</v>
          </cell>
          <cell r="C7">
            <v>151127</v>
          </cell>
          <cell r="D7">
            <v>166592</v>
          </cell>
          <cell r="E7">
            <v>102423.95</v>
          </cell>
          <cell r="F7">
            <v>117121</v>
          </cell>
          <cell r="G7">
            <v>125666</v>
          </cell>
          <cell r="H7">
            <v>95620.03</v>
          </cell>
          <cell r="I7">
            <v>109828</v>
          </cell>
          <cell r="J7">
            <v>124094</v>
          </cell>
          <cell r="K7">
            <v>74622.100000000006</v>
          </cell>
          <cell r="L7">
            <v>86890</v>
          </cell>
          <cell r="M7">
            <v>99966</v>
          </cell>
          <cell r="N7">
            <v>28792.52</v>
          </cell>
          <cell r="O7">
            <v>25540</v>
          </cell>
          <cell r="P7">
            <v>29914</v>
          </cell>
          <cell r="Q7">
            <v>20903.39</v>
          </cell>
          <cell r="R7">
            <v>13350</v>
          </cell>
          <cell r="S7">
            <v>18303</v>
          </cell>
          <cell r="T7">
            <v>34159.65</v>
          </cell>
          <cell r="U7">
            <v>21960</v>
          </cell>
          <cell r="V7">
            <v>31151</v>
          </cell>
          <cell r="W7">
            <v>27825.1</v>
          </cell>
          <cell r="X7">
            <v>21719</v>
          </cell>
          <cell r="Y7">
            <v>31015</v>
          </cell>
          <cell r="Z7">
            <v>28563.45</v>
          </cell>
          <cell r="AA7">
            <v>28538</v>
          </cell>
          <cell r="AB7">
            <v>26745</v>
          </cell>
          <cell r="AC7">
            <v>19885.64</v>
          </cell>
          <cell r="AD7">
            <v>19625</v>
          </cell>
          <cell r="AE7">
            <v>14824</v>
          </cell>
          <cell r="AF7">
            <v>2923.84</v>
          </cell>
          <cell r="AG7">
            <v>382</v>
          </cell>
          <cell r="AH7">
            <v>1595</v>
          </cell>
          <cell r="AI7">
            <v>12179.3</v>
          </cell>
          <cell r="AJ7">
            <v>16156</v>
          </cell>
          <cell r="AK7">
            <v>13829</v>
          </cell>
          <cell r="AL7">
            <v>11808.21</v>
          </cell>
          <cell r="AM7">
            <v>29008</v>
          </cell>
          <cell r="AN7">
            <v>38704</v>
          </cell>
          <cell r="AO7">
            <v>12360.6</v>
          </cell>
          <cell r="AP7">
            <v>12882</v>
          </cell>
          <cell r="AQ7">
            <v>11344</v>
          </cell>
          <cell r="AR7">
            <v>15198.24</v>
          </cell>
          <cell r="AS7">
            <v>24520</v>
          </cell>
          <cell r="AT7">
            <v>30819</v>
          </cell>
          <cell r="AU7">
            <v>263403.65000000002</v>
          </cell>
          <cell r="AV7">
            <v>297881</v>
          </cell>
          <cell r="AW7">
            <v>336899</v>
          </cell>
          <cell r="AX7">
            <v>159248.84</v>
          </cell>
          <cell r="AY7">
            <v>189140</v>
          </cell>
          <cell r="AZ7">
            <v>201200</v>
          </cell>
          <cell r="BA7">
            <v>60021.91</v>
          </cell>
          <cell r="BB7">
            <v>71497</v>
          </cell>
          <cell r="BC7">
            <v>81105</v>
          </cell>
          <cell r="BD7"/>
          <cell r="BE7">
            <v>0.35699999999999998</v>
          </cell>
          <cell r="BF7">
            <v>0.2</v>
          </cell>
          <cell r="BG7">
            <v>0.251</v>
          </cell>
          <cell r="BH7">
            <v>0.373</v>
          </cell>
          <cell r="BI7">
            <v>0.25</v>
          </cell>
          <cell r="BJ7">
            <v>0.31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22759.119999999999</v>
          </cell>
          <cell r="C8">
            <v>32009</v>
          </cell>
          <cell r="D8">
            <v>46128</v>
          </cell>
          <cell r="E8">
            <v>6248.1</v>
          </cell>
          <cell r="F8">
            <v>10242</v>
          </cell>
          <cell r="G8">
            <v>14501</v>
          </cell>
          <cell r="H8">
            <v>3290.94</v>
          </cell>
          <cell r="I8">
            <v>7523</v>
          </cell>
          <cell r="J8">
            <v>11772</v>
          </cell>
          <cell r="K8">
            <v>2988.54</v>
          </cell>
          <cell r="L8">
            <v>6904</v>
          </cell>
          <cell r="M8">
            <v>10936</v>
          </cell>
          <cell r="N8">
            <v>415.51</v>
          </cell>
          <cell r="O8">
            <v>4002</v>
          </cell>
          <cell r="P8">
            <v>3971</v>
          </cell>
          <cell r="Q8">
            <v>91.76</v>
          </cell>
          <cell r="R8">
            <v>614</v>
          </cell>
          <cell r="S8">
            <v>865</v>
          </cell>
          <cell r="T8">
            <v>1083.4100000000001</v>
          </cell>
          <cell r="U8">
            <v>2610</v>
          </cell>
          <cell r="V8">
            <v>4128</v>
          </cell>
          <cell r="W8">
            <v>1083.4100000000001</v>
          </cell>
          <cell r="X8">
            <v>2610</v>
          </cell>
          <cell r="Y8">
            <v>4128</v>
          </cell>
          <cell r="Z8">
            <v>4876.43</v>
          </cell>
          <cell r="AA8">
            <v>6526</v>
          </cell>
          <cell r="AB8">
            <v>9782</v>
          </cell>
          <cell r="AC8">
            <v>-918.66</v>
          </cell>
          <cell r="AD8">
            <v>-3947</v>
          </cell>
          <cell r="AE8">
            <v>-6882</v>
          </cell>
          <cell r="AF8">
            <v>200.85</v>
          </cell>
          <cell r="AG8">
            <v>2070</v>
          </cell>
          <cell r="AH8">
            <v>2405</v>
          </cell>
          <cell r="AI8">
            <v>7937.07</v>
          </cell>
          <cell r="AJ8">
            <v>9287</v>
          </cell>
          <cell r="AK8">
            <v>10797</v>
          </cell>
          <cell r="AL8">
            <v>-5314.12</v>
          </cell>
          <cell r="AM8">
            <v>-3117</v>
          </cell>
          <cell r="AN8">
            <v>488</v>
          </cell>
          <cell r="AO8">
            <v>841.11</v>
          </cell>
          <cell r="AP8">
            <v>1327</v>
          </cell>
          <cell r="AQ8">
            <v>2140</v>
          </cell>
          <cell r="AR8">
            <v>-3849.89</v>
          </cell>
          <cell r="AS8">
            <v>-927</v>
          </cell>
          <cell r="AT8">
            <v>2581</v>
          </cell>
          <cell r="AU8">
            <v>51956.32</v>
          </cell>
          <cell r="AV8">
            <v>72609</v>
          </cell>
          <cell r="AW8">
            <v>103650</v>
          </cell>
          <cell r="AX8">
            <v>19881.98</v>
          </cell>
          <cell r="AY8">
            <v>24411</v>
          </cell>
          <cell r="AZ8">
            <v>27661</v>
          </cell>
          <cell r="BA8">
            <v>14872.87</v>
          </cell>
          <cell r="BB8">
            <v>18446</v>
          </cell>
          <cell r="BC8">
            <v>21028</v>
          </cell>
          <cell r="BD8"/>
          <cell r="BE8">
            <v>0.32900000000000001</v>
          </cell>
          <cell r="BF8">
            <v>0.34699999999999998</v>
          </cell>
          <cell r="BG8">
            <v>0.35099999999999998</v>
          </cell>
          <cell r="BH8">
            <v>0.36299999999999999</v>
          </cell>
          <cell r="BI8">
            <v>0.378</v>
          </cell>
          <cell r="BJ8">
            <v>0.377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741384.61</v>
          </cell>
          <cell r="C9">
            <v>735507</v>
          </cell>
          <cell r="D9">
            <v>752926</v>
          </cell>
          <cell r="E9">
            <v>485651.73</v>
          </cell>
          <cell r="F9">
            <v>523561</v>
          </cell>
          <cell r="G9">
            <v>538819</v>
          </cell>
          <cell r="H9">
            <v>445555.93</v>
          </cell>
          <cell r="I9">
            <v>503728</v>
          </cell>
          <cell r="J9">
            <v>535323</v>
          </cell>
          <cell r="K9">
            <v>433228.87</v>
          </cell>
          <cell r="L9">
            <v>491897</v>
          </cell>
          <cell r="M9">
            <v>527105</v>
          </cell>
          <cell r="N9">
            <v>246299.69</v>
          </cell>
          <cell r="O9">
            <v>298789</v>
          </cell>
          <cell r="P9">
            <v>279566</v>
          </cell>
          <cell r="Q9">
            <v>201138.5</v>
          </cell>
          <cell r="R9">
            <v>226071</v>
          </cell>
          <cell r="S9">
            <v>225785</v>
          </cell>
          <cell r="T9">
            <v>212293.17</v>
          </cell>
          <cell r="U9">
            <v>260300</v>
          </cell>
          <cell r="V9">
            <v>233646</v>
          </cell>
          <cell r="W9">
            <v>211339.08</v>
          </cell>
          <cell r="X9">
            <v>259821</v>
          </cell>
          <cell r="Y9">
            <v>232703</v>
          </cell>
          <cell r="Z9">
            <v>91495.22</v>
          </cell>
          <cell r="AA9">
            <v>93864</v>
          </cell>
          <cell r="AB9">
            <v>101129</v>
          </cell>
          <cell r="AC9">
            <v>44606.03</v>
          </cell>
          <cell r="AD9">
            <v>29186</v>
          </cell>
          <cell r="AE9">
            <v>40621</v>
          </cell>
          <cell r="AF9">
            <v>50756.86</v>
          </cell>
          <cell r="AG9">
            <v>16134</v>
          </cell>
          <cell r="AH9">
            <v>14787</v>
          </cell>
          <cell r="AI9">
            <v>146731.13</v>
          </cell>
          <cell r="AJ9">
            <v>154023</v>
          </cell>
          <cell r="AK9">
            <v>168978</v>
          </cell>
          <cell r="AL9">
            <v>-20204.23</v>
          </cell>
          <cell r="AM9">
            <v>32733</v>
          </cell>
          <cell r="AN9">
            <v>70016</v>
          </cell>
          <cell r="AO9">
            <v>137372.76</v>
          </cell>
          <cell r="AP9">
            <v>113085</v>
          </cell>
          <cell r="AQ9">
            <v>106604</v>
          </cell>
          <cell r="AR9">
            <v>126063.92</v>
          </cell>
          <cell r="AS9">
            <v>127491</v>
          </cell>
          <cell r="AT9">
            <v>142338</v>
          </cell>
          <cell r="AU9">
            <v>1635773.27</v>
          </cell>
          <cell r="AV9">
            <v>1842581</v>
          </cell>
          <cell r="AW9">
            <v>2010342</v>
          </cell>
          <cell r="AX9">
            <v>1057916.76</v>
          </cell>
          <cell r="AY9">
            <v>1171741</v>
          </cell>
          <cell r="AZ9">
            <v>1300432</v>
          </cell>
          <cell r="BA9">
            <v>778343</v>
          </cell>
          <cell r="BB9">
            <v>895146</v>
          </cell>
          <cell r="BC9">
            <v>1013768</v>
          </cell>
          <cell r="BD9"/>
          <cell r="BE9">
            <v>0.47599999999999998</v>
          </cell>
          <cell r="BF9">
            <v>0.51700000000000002</v>
          </cell>
          <cell r="BG9">
            <v>0.436</v>
          </cell>
          <cell r="BH9">
            <v>0.48799999999999999</v>
          </cell>
          <cell r="BI9">
            <v>0.52800000000000002</v>
          </cell>
          <cell r="BJ9">
            <v>0.441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504436.13</v>
          </cell>
          <cell r="C10">
            <v>517997</v>
          </cell>
          <cell r="D10">
            <v>418052</v>
          </cell>
          <cell r="E10">
            <v>819985.21</v>
          </cell>
          <cell r="F10">
            <v>875756</v>
          </cell>
          <cell r="G10">
            <v>817810</v>
          </cell>
          <cell r="H10">
            <v>780560.56</v>
          </cell>
          <cell r="I10">
            <v>828309</v>
          </cell>
          <cell r="J10">
            <v>799101</v>
          </cell>
          <cell r="K10">
            <v>779738.24</v>
          </cell>
          <cell r="L10">
            <v>826830</v>
          </cell>
          <cell r="M10">
            <v>798546</v>
          </cell>
          <cell r="N10">
            <v>128220.46</v>
          </cell>
          <cell r="O10">
            <v>100474</v>
          </cell>
          <cell r="P10">
            <v>76281</v>
          </cell>
          <cell r="Q10">
            <v>164443.51999999999</v>
          </cell>
          <cell r="R10">
            <v>144092</v>
          </cell>
          <cell r="S10">
            <v>128823</v>
          </cell>
          <cell r="T10">
            <v>188567.61</v>
          </cell>
          <cell r="U10">
            <v>145389</v>
          </cell>
          <cell r="V10">
            <v>145468</v>
          </cell>
          <cell r="W10">
            <v>183268.66</v>
          </cell>
          <cell r="X10">
            <v>142271</v>
          </cell>
          <cell r="Y10">
            <v>145155</v>
          </cell>
          <cell r="Z10">
            <v>121209.81</v>
          </cell>
          <cell r="AA10">
            <v>157181</v>
          </cell>
          <cell r="AB10">
            <v>149359</v>
          </cell>
          <cell r="AC10">
            <v>316425.68</v>
          </cell>
          <cell r="AD10">
            <v>360548</v>
          </cell>
          <cell r="AE10">
            <v>375323</v>
          </cell>
          <cell r="AF10">
            <v>7428.91</v>
          </cell>
          <cell r="AG10">
            <v>3101</v>
          </cell>
          <cell r="AH10">
            <v>407</v>
          </cell>
          <cell r="AI10">
            <v>291410.46999999997</v>
          </cell>
          <cell r="AJ10">
            <v>299736</v>
          </cell>
          <cell r="AK10">
            <v>237206</v>
          </cell>
          <cell r="AL10">
            <v>-18795.48</v>
          </cell>
          <cell r="AM10">
            <v>21173</v>
          </cell>
          <cell r="AN10">
            <v>40455</v>
          </cell>
          <cell r="AO10">
            <v>51699.05</v>
          </cell>
          <cell r="AP10">
            <v>57383</v>
          </cell>
          <cell r="AQ10">
            <v>44742</v>
          </cell>
          <cell r="AR10">
            <v>21610.94</v>
          </cell>
          <cell r="AS10">
            <v>45138</v>
          </cell>
          <cell r="AT10">
            <v>49266</v>
          </cell>
          <cell r="AU10">
            <v>863898.99</v>
          </cell>
          <cell r="AV10">
            <v>870980</v>
          </cell>
          <cell r="AW10">
            <v>961350</v>
          </cell>
          <cell r="AX10">
            <v>611204.06000000006</v>
          </cell>
          <cell r="AY10">
            <v>713305</v>
          </cell>
          <cell r="AZ10">
            <v>793177</v>
          </cell>
          <cell r="BA10">
            <v>271603.33</v>
          </cell>
          <cell r="BB10">
            <v>316741</v>
          </cell>
          <cell r="BC10">
            <v>366007</v>
          </cell>
          <cell r="BD10"/>
          <cell r="BE10">
            <v>0.24199999999999999</v>
          </cell>
          <cell r="BF10">
            <v>0.17599999999999999</v>
          </cell>
          <cell r="BG10">
            <v>0.182</v>
          </cell>
          <cell r="BH10">
            <v>0.23499999999999999</v>
          </cell>
          <cell r="BI10">
            <v>0.17199999999999999</v>
          </cell>
          <cell r="BJ10">
            <v>0.182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24237.64</v>
          </cell>
          <cell r="C11">
            <v>12222</v>
          </cell>
          <cell r="D11">
            <v>15691</v>
          </cell>
          <cell r="E11">
            <v>2007.73</v>
          </cell>
          <cell r="F11">
            <v>2486</v>
          </cell>
          <cell r="G11">
            <v>3464</v>
          </cell>
          <cell r="H11">
            <v>3471.13</v>
          </cell>
          <cell r="I11">
            <v>853</v>
          </cell>
          <cell r="J11">
            <v>2142</v>
          </cell>
          <cell r="K11">
            <v>3250.54</v>
          </cell>
          <cell r="L11">
            <v>659</v>
          </cell>
          <cell r="M11">
            <v>1840</v>
          </cell>
          <cell r="N11">
            <v>265.77</v>
          </cell>
          <cell r="O11">
            <v>284</v>
          </cell>
          <cell r="P11">
            <v>271</v>
          </cell>
          <cell r="Q11">
            <v>26.38</v>
          </cell>
          <cell r="R11">
            <v>52</v>
          </cell>
          <cell r="S11">
            <v>263</v>
          </cell>
          <cell r="T11">
            <v>438.93</v>
          </cell>
          <cell r="U11">
            <v>152</v>
          </cell>
          <cell r="V11">
            <v>715</v>
          </cell>
          <cell r="W11">
            <v>438.93</v>
          </cell>
          <cell r="X11">
            <v>152</v>
          </cell>
          <cell r="Y11">
            <v>715</v>
          </cell>
          <cell r="Z11">
            <v>6009.82</v>
          </cell>
          <cell r="AA11">
            <v>3518</v>
          </cell>
          <cell r="AB11">
            <v>4402</v>
          </cell>
          <cell r="AC11">
            <v>-3733.31</v>
          </cell>
          <cell r="AD11">
            <v>-3543</v>
          </cell>
          <cell r="AE11">
            <v>-2327</v>
          </cell>
          <cell r="AF11">
            <v>22.96</v>
          </cell>
          <cell r="AG11">
            <v>63</v>
          </cell>
          <cell r="AH11">
            <v>-37</v>
          </cell>
          <cell r="AI11">
            <v>8313.81</v>
          </cell>
          <cell r="AJ11">
            <v>8584</v>
          </cell>
          <cell r="AK11">
            <v>9106</v>
          </cell>
          <cell r="AL11">
            <v>-1791.86</v>
          </cell>
          <cell r="AM11">
            <v>-4597</v>
          </cell>
          <cell r="AN11">
            <v>-5617</v>
          </cell>
          <cell r="AO11">
            <v>2553.4899999999998</v>
          </cell>
          <cell r="AP11">
            <v>2389</v>
          </cell>
          <cell r="AQ11">
            <v>1801</v>
          </cell>
          <cell r="AR11">
            <v>254.73</v>
          </cell>
          <cell r="AS11">
            <v>-4695</v>
          </cell>
          <cell r="AT11">
            <v>-4119</v>
          </cell>
          <cell r="AU11">
            <v>88483.89</v>
          </cell>
          <cell r="AV11">
            <v>88434</v>
          </cell>
          <cell r="AW11">
            <v>90422</v>
          </cell>
          <cell r="AX11">
            <v>33039.71</v>
          </cell>
          <cell r="AY11">
            <v>30165</v>
          </cell>
          <cell r="AZ11">
            <v>28296</v>
          </cell>
          <cell r="BA11">
            <v>33573.85</v>
          </cell>
          <cell r="BB11">
            <v>28878</v>
          </cell>
          <cell r="BC11">
            <v>24760</v>
          </cell>
          <cell r="BD11"/>
          <cell r="BE11">
            <v>0.126</v>
          </cell>
          <cell r="BF11">
            <v>0.17799999999999999</v>
          </cell>
          <cell r="BG11">
            <v>0.33400000000000002</v>
          </cell>
          <cell r="BH11">
            <v>0.13500000000000001</v>
          </cell>
          <cell r="BI11">
            <v>0.23100000000000001</v>
          </cell>
          <cell r="BJ11">
            <v>0.38900000000000001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572872</v>
          </cell>
          <cell r="C12">
            <v>540786</v>
          </cell>
          <cell r="D12">
            <v>520767</v>
          </cell>
          <cell r="E12">
            <v>390763</v>
          </cell>
          <cell r="F12">
            <v>448477</v>
          </cell>
          <cell r="G12">
            <v>436433</v>
          </cell>
          <cell r="H12">
            <v>343570</v>
          </cell>
          <cell r="I12">
            <v>443562</v>
          </cell>
          <cell r="J12">
            <v>431531</v>
          </cell>
          <cell r="K12">
            <v>300195</v>
          </cell>
          <cell r="L12">
            <v>382669</v>
          </cell>
          <cell r="M12">
            <v>355022</v>
          </cell>
          <cell r="N12">
            <v>203469</v>
          </cell>
          <cell r="O12">
            <v>200223</v>
          </cell>
          <cell r="P12">
            <v>191513</v>
          </cell>
          <cell r="Q12">
            <v>124256</v>
          </cell>
          <cell r="R12">
            <v>129889</v>
          </cell>
          <cell r="S12">
            <v>155622</v>
          </cell>
          <cell r="T12">
            <v>145921</v>
          </cell>
          <cell r="U12">
            <v>179432</v>
          </cell>
          <cell r="V12">
            <v>205416</v>
          </cell>
          <cell r="W12">
            <v>140596</v>
          </cell>
          <cell r="X12">
            <v>176423</v>
          </cell>
          <cell r="Y12">
            <v>194151</v>
          </cell>
          <cell r="Z12">
            <v>117967</v>
          </cell>
          <cell r="AA12">
            <v>77557</v>
          </cell>
          <cell r="AB12">
            <v>77270</v>
          </cell>
          <cell r="AC12">
            <v>-9659</v>
          </cell>
          <cell r="AD12">
            <v>15843</v>
          </cell>
          <cell r="AE12">
            <v>24905</v>
          </cell>
          <cell r="AF12">
            <v>10122</v>
          </cell>
          <cell r="AG12">
            <v>3943</v>
          </cell>
          <cell r="AH12">
            <v>6022</v>
          </cell>
          <cell r="AI12">
            <v>212325</v>
          </cell>
          <cell r="AJ12">
            <v>210404</v>
          </cell>
          <cell r="AK12">
            <v>179918</v>
          </cell>
          <cell r="AL12">
            <v>-53189</v>
          </cell>
          <cell r="AM12">
            <v>-23945</v>
          </cell>
          <cell r="AN12">
            <v>-49974</v>
          </cell>
          <cell r="AO12">
            <v>24990</v>
          </cell>
          <cell r="AP12">
            <v>24863</v>
          </cell>
          <cell r="AQ12">
            <v>33281</v>
          </cell>
          <cell r="AR12">
            <v>-36970</v>
          </cell>
          <cell r="AS12">
            <v>-4039</v>
          </cell>
          <cell r="AT12">
            <v>-19443</v>
          </cell>
          <cell r="AU12">
            <v>863864</v>
          </cell>
          <cell r="AV12">
            <v>936748</v>
          </cell>
          <cell r="AW12">
            <v>988286</v>
          </cell>
          <cell r="AX12">
            <v>381058</v>
          </cell>
          <cell r="AY12">
            <v>375770</v>
          </cell>
          <cell r="AZ12">
            <v>455987</v>
          </cell>
          <cell r="BA12">
            <v>143873</v>
          </cell>
          <cell r="BB12">
            <v>145625</v>
          </cell>
          <cell r="BC12">
            <v>125488</v>
          </cell>
          <cell r="BD12"/>
          <cell r="BE12">
            <v>0.42499999999999999</v>
          </cell>
          <cell r="BF12">
            <v>0.40500000000000003</v>
          </cell>
          <cell r="BG12">
            <v>0.47599999999999998</v>
          </cell>
          <cell r="BH12">
            <v>0.46800000000000003</v>
          </cell>
          <cell r="BI12">
            <v>0.46100000000000002</v>
          </cell>
          <cell r="BJ12">
            <v>0.54700000000000004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10169.530000000001</v>
          </cell>
          <cell r="C13">
            <v>11628</v>
          </cell>
          <cell r="D13">
            <v>10859</v>
          </cell>
          <cell r="E13">
            <v>1982.67</v>
          </cell>
          <cell r="F13">
            <v>2261</v>
          </cell>
          <cell r="G13">
            <v>2099</v>
          </cell>
          <cell r="H13">
            <v>1917.52</v>
          </cell>
          <cell r="I13">
            <v>2350</v>
          </cell>
          <cell r="J13">
            <v>2090</v>
          </cell>
          <cell r="K13">
            <v>1855.44</v>
          </cell>
          <cell r="L13">
            <v>2334</v>
          </cell>
          <cell r="M13">
            <v>2069</v>
          </cell>
          <cell r="N13">
            <v>6437.13</v>
          </cell>
          <cell r="O13">
            <v>7637</v>
          </cell>
          <cell r="P13">
            <v>3127</v>
          </cell>
          <cell r="Q13">
            <v>1254.8499999999999</v>
          </cell>
          <cell r="R13">
            <v>1521</v>
          </cell>
          <cell r="S13">
            <v>566</v>
          </cell>
          <cell r="T13">
            <v>983.35</v>
          </cell>
          <cell r="U13">
            <v>435</v>
          </cell>
          <cell r="V13">
            <v>1204</v>
          </cell>
          <cell r="W13">
            <v>983.35</v>
          </cell>
          <cell r="X13">
            <v>435</v>
          </cell>
          <cell r="Y13">
            <v>1204</v>
          </cell>
          <cell r="Z13">
            <v>699.74</v>
          </cell>
          <cell r="AA13">
            <v>844</v>
          </cell>
          <cell r="AB13">
            <v>823</v>
          </cell>
          <cell r="AC13">
            <v>-2525.37</v>
          </cell>
          <cell r="AD13">
            <v>-2693</v>
          </cell>
          <cell r="AE13">
            <v>-2304</v>
          </cell>
          <cell r="AF13">
            <v>127.81</v>
          </cell>
          <cell r="AG13">
            <v>-93</v>
          </cell>
          <cell r="AH13">
            <v>-69</v>
          </cell>
          <cell r="AI13">
            <v>3192.96</v>
          </cell>
          <cell r="AJ13">
            <v>3078</v>
          </cell>
          <cell r="AK13">
            <v>4133</v>
          </cell>
          <cell r="AL13">
            <v>76.7</v>
          </cell>
          <cell r="AM13">
            <v>1607</v>
          </cell>
          <cell r="AN13">
            <v>-895</v>
          </cell>
          <cell r="AO13">
            <v>870.98</v>
          </cell>
          <cell r="AP13">
            <v>1059</v>
          </cell>
          <cell r="AQ13">
            <v>984</v>
          </cell>
          <cell r="AR13">
            <v>486.44</v>
          </cell>
          <cell r="AS13">
            <v>914</v>
          </cell>
          <cell r="AT13">
            <v>-105</v>
          </cell>
          <cell r="AU13">
            <v>35590.28</v>
          </cell>
          <cell r="AV13">
            <v>28903</v>
          </cell>
          <cell r="AW13">
            <v>33419</v>
          </cell>
          <cell r="AX13">
            <v>14050.97</v>
          </cell>
          <cell r="AY13">
            <v>16536</v>
          </cell>
          <cell r="AZ13">
            <v>17763</v>
          </cell>
          <cell r="BA13">
            <v>14767.18</v>
          </cell>
          <cell r="BB13">
            <v>17029</v>
          </cell>
          <cell r="BC13">
            <v>16455</v>
          </cell>
          <cell r="BD13"/>
          <cell r="BE13">
            <v>0.51300000000000001</v>
          </cell>
          <cell r="BF13">
            <v>0.185</v>
          </cell>
          <cell r="BG13">
            <v>0.57599999999999996</v>
          </cell>
          <cell r="BH13">
            <v>0.53</v>
          </cell>
          <cell r="BI13">
            <v>0.186</v>
          </cell>
          <cell r="BJ13">
            <v>0.58199999999999996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170298.01</v>
          </cell>
          <cell r="C14">
            <v>175354</v>
          </cell>
          <cell r="D14">
            <v>157940</v>
          </cell>
          <cell r="E14">
            <v>91832.42</v>
          </cell>
          <cell r="F14">
            <v>96574</v>
          </cell>
          <cell r="G14">
            <v>86477</v>
          </cell>
          <cell r="H14">
            <v>90289.78</v>
          </cell>
          <cell r="I14">
            <v>88529</v>
          </cell>
          <cell r="J14">
            <v>107649</v>
          </cell>
          <cell r="K14">
            <v>78009.31</v>
          </cell>
          <cell r="L14">
            <v>77407</v>
          </cell>
          <cell r="M14">
            <v>94754</v>
          </cell>
          <cell r="N14">
            <v>47408.37</v>
          </cell>
          <cell r="O14">
            <v>62367</v>
          </cell>
          <cell r="P14">
            <v>56275</v>
          </cell>
          <cell r="Q14">
            <v>22354.85</v>
          </cell>
          <cell r="R14">
            <v>29749</v>
          </cell>
          <cell r="S14">
            <v>34746</v>
          </cell>
          <cell r="T14">
            <v>35461.300000000003</v>
          </cell>
          <cell r="U14">
            <v>57345</v>
          </cell>
          <cell r="V14">
            <v>63664</v>
          </cell>
          <cell r="W14">
            <v>29568.97</v>
          </cell>
          <cell r="X14">
            <v>52276</v>
          </cell>
          <cell r="Y14">
            <v>59845</v>
          </cell>
          <cell r="Z14">
            <v>43391.37</v>
          </cell>
          <cell r="AA14">
            <v>43217</v>
          </cell>
          <cell r="AB14">
            <v>37555</v>
          </cell>
          <cell r="AC14">
            <v>11984.91</v>
          </cell>
          <cell r="AD14">
            <v>18392</v>
          </cell>
          <cell r="AE14">
            <v>14915</v>
          </cell>
          <cell r="AF14">
            <v>2784.72</v>
          </cell>
          <cell r="AG14">
            <v>-2754</v>
          </cell>
          <cell r="AH14">
            <v>-886</v>
          </cell>
          <cell r="AI14">
            <v>47689.96</v>
          </cell>
          <cell r="AJ14">
            <v>47127</v>
          </cell>
          <cell r="AK14">
            <v>46312</v>
          </cell>
          <cell r="AL14">
            <v>-14019.24</v>
          </cell>
          <cell r="AM14">
            <v>-37634</v>
          </cell>
          <cell r="AN14">
            <v>-25431</v>
          </cell>
          <cell r="AO14">
            <v>32340.34</v>
          </cell>
          <cell r="AP14">
            <v>26657</v>
          </cell>
          <cell r="AQ14">
            <v>17505</v>
          </cell>
          <cell r="AR14">
            <v>12052.17</v>
          </cell>
          <cell r="AS14">
            <v>-9195</v>
          </cell>
          <cell r="AT14">
            <v>-9233</v>
          </cell>
          <cell r="AU14">
            <v>851545.39</v>
          </cell>
          <cell r="AV14">
            <v>921389</v>
          </cell>
          <cell r="AW14">
            <v>947115</v>
          </cell>
          <cell r="AX14">
            <v>383596.31</v>
          </cell>
          <cell r="AY14">
            <v>376825</v>
          </cell>
          <cell r="AZ14">
            <v>382986</v>
          </cell>
          <cell r="BA14">
            <v>147034.09</v>
          </cell>
          <cell r="BB14">
            <v>126270</v>
          </cell>
          <cell r="BC14">
            <v>118130</v>
          </cell>
          <cell r="BD14"/>
          <cell r="BE14">
            <v>0.39300000000000002</v>
          </cell>
          <cell r="BF14">
            <v>0.64800000000000002</v>
          </cell>
          <cell r="BG14">
            <v>0.59099999999999997</v>
          </cell>
          <cell r="BH14">
            <v>0.379</v>
          </cell>
          <cell r="BI14">
            <v>0.67500000000000004</v>
          </cell>
          <cell r="BJ14">
            <v>0.63200000000000001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351543.14</v>
          </cell>
          <cell r="C15">
            <v>400983</v>
          </cell>
          <cell r="D15">
            <v>388005</v>
          </cell>
          <cell r="E15">
            <v>254562.04</v>
          </cell>
          <cell r="F15">
            <v>213335</v>
          </cell>
          <cell r="G15">
            <v>203493</v>
          </cell>
          <cell r="H15">
            <v>237351.46</v>
          </cell>
          <cell r="I15">
            <v>215021</v>
          </cell>
          <cell r="J15">
            <v>201427</v>
          </cell>
          <cell r="K15">
            <v>232248.23</v>
          </cell>
          <cell r="L15">
            <v>210609</v>
          </cell>
          <cell r="M15">
            <v>193713</v>
          </cell>
          <cell r="N15">
            <v>145042.28</v>
          </cell>
          <cell r="O15">
            <v>202619</v>
          </cell>
          <cell r="P15">
            <v>208422</v>
          </cell>
          <cell r="Q15">
            <v>101444.58</v>
          </cell>
          <cell r="R15">
            <v>121634</v>
          </cell>
          <cell r="S15">
            <v>125716</v>
          </cell>
          <cell r="T15">
            <v>125977.89</v>
          </cell>
          <cell r="U15">
            <v>120540</v>
          </cell>
          <cell r="V15">
            <v>122951</v>
          </cell>
          <cell r="W15">
            <v>125977.89</v>
          </cell>
          <cell r="X15">
            <v>120540</v>
          </cell>
          <cell r="Y15">
            <v>122951</v>
          </cell>
          <cell r="Z15">
            <v>52992.88</v>
          </cell>
          <cell r="AA15">
            <v>55433</v>
          </cell>
          <cell r="AB15">
            <v>55881</v>
          </cell>
          <cell r="AC15">
            <v>22652.13</v>
          </cell>
          <cell r="AD15">
            <v>406</v>
          </cell>
          <cell r="AE15">
            <v>13782</v>
          </cell>
          <cell r="AF15">
            <v>11658.2</v>
          </cell>
          <cell r="AG15">
            <v>9621</v>
          </cell>
          <cell r="AH15">
            <v>14336</v>
          </cell>
          <cell r="AI15">
            <v>95586.82</v>
          </cell>
          <cell r="AJ15">
            <v>111078</v>
          </cell>
          <cell r="AK15">
            <v>99983</v>
          </cell>
          <cell r="AL15">
            <v>-23626.82</v>
          </cell>
          <cell r="AM15">
            <v>-31035</v>
          </cell>
          <cell r="AN15">
            <v>-57339</v>
          </cell>
          <cell r="AO15">
            <v>12401.69</v>
          </cell>
          <cell r="AP15">
            <v>15900</v>
          </cell>
          <cell r="AQ15">
            <v>14513</v>
          </cell>
          <cell r="AR15">
            <v>18604.29</v>
          </cell>
          <cell r="AS15">
            <v>12377</v>
          </cell>
          <cell r="AT15">
            <v>-12627</v>
          </cell>
          <cell r="AU15">
            <v>504564.12</v>
          </cell>
          <cell r="AV15">
            <v>665126</v>
          </cell>
          <cell r="AW15">
            <v>670905</v>
          </cell>
          <cell r="AX15">
            <v>219875</v>
          </cell>
          <cell r="AY15">
            <v>240158</v>
          </cell>
          <cell r="AZ15">
            <v>233886</v>
          </cell>
          <cell r="BA15">
            <v>75001.19</v>
          </cell>
          <cell r="BB15">
            <v>87239</v>
          </cell>
          <cell r="BC15">
            <v>75640</v>
          </cell>
          <cell r="BD15"/>
          <cell r="BE15">
            <v>0.53100000000000003</v>
          </cell>
          <cell r="BF15">
            <v>0.56100000000000005</v>
          </cell>
          <cell r="BG15">
            <v>0.61</v>
          </cell>
          <cell r="BH15">
            <v>0.54200000000000004</v>
          </cell>
          <cell r="BI15">
            <v>0.57199999999999995</v>
          </cell>
          <cell r="BJ15">
            <v>0.63500000000000001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1018935.68</v>
          </cell>
          <cell r="C16">
            <v>1101419</v>
          </cell>
          <cell r="D16">
            <v>1331046</v>
          </cell>
          <cell r="E16">
            <v>643657.92000000004</v>
          </cell>
          <cell r="F16">
            <v>746866</v>
          </cell>
          <cell r="G16">
            <v>944285</v>
          </cell>
          <cell r="H16">
            <v>614425.32999999996</v>
          </cell>
          <cell r="I16">
            <v>718629</v>
          </cell>
          <cell r="J16">
            <v>850409</v>
          </cell>
          <cell r="K16">
            <v>590872.34</v>
          </cell>
          <cell r="L16">
            <v>692136</v>
          </cell>
          <cell r="M16">
            <v>825673</v>
          </cell>
          <cell r="N16">
            <v>466906.32</v>
          </cell>
          <cell r="O16">
            <v>548652</v>
          </cell>
          <cell r="P16">
            <v>602761</v>
          </cell>
          <cell r="Q16">
            <v>249600.68</v>
          </cell>
          <cell r="R16">
            <v>310354</v>
          </cell>
          <cell r="S16">
            <v>343066</v>
          </cell>
          <cell r="T16">
            <v>340207.46</v>
          </cell>
          <cell r="U16">
            <v>360016</v>
          </cell>
          <cell r="V16">
            <v>423553</v>
          </cell>
          <cell r="W16">
            <v>333099.34999999998</v>
          </cell>
          <cell r="X16">
            <v>352835</v>
          </cell>
          <cell r="Y16">
            <v>417464</v>
          </cell>
          <cell r="Z16">
            <v>158633.25</v>
          </cell>
          <cell r="AA16">
            <v>175495</v>
          </cell>
          <cell r="AB16">
            <v>203334</v>
          </cell>
          <cell r="AC16">
            <v>43865.65</v>
          </cell>
          <cell r="AD16">
            <v>92599</v>
          </cell>
          <cell r="AE16">
            <v>105063</v>
          </cell>
          <cell r="AF16">
            <v>110682.25</v>
          </cell>
          <cell r="AG16">
            <v>132898</v>
          </cell>
          <cell r="AH16">
            <v>158486</v>
          </cell>
          <cell r="AI16">
            <v>192642.47</v>
          </cell>
          <cell r="AJ16">
            <v>208245</v>
          </cell>
          <cell r="AK16">
            <v>231068</v>
          </cell>
          <cell r="AL16">
            <v>-89417.38</v>
          </cell>
          <cell r="AM16">
            <v>-94441</v>
          </cell>
          <cell r="AN16">
            <v>-86408</v>
          </cell>
          <cell r="AO16">
            <v>82396.570000000007</v>
          </cell>
          <cell r="AP16">
            <v>92886</v>
          </cell>
          <cell r="AQ16">
            <v>78208</v>
          </cell>
          <cell r="AR16">
            <v>5791.23</v>
          </cell>
          <cell r="AS16">
            <v>11726</v>
          </cell>
          <cell r="AT16">
            <v>3529</v>
          </cell>
          <cell r="AU16">
            <v>1657287.3</v>
          </cell>
          <cell r="AV16">
            <v>1822740</v>
          </cell>
          <cell r="AW16">
            <v>2077858</v>
          </cell>
          <cell r="AX16">
            <v>974134.04</v>
          </cell>
          <cell r="AY16">
            <v>1119381</v>
          </cell>
          <cell r="AZ16">
            <v>1221836</v>
          </cell>
          <cell r="BA16">
            <v>200630.96</v>
          </cell>
          <cell r="BB16">
            <v>207161</v>
          </cell>
          <cell r="BC16">
            <v>204367</v>
          </cell>
          <cell r="BD16"/>
          <cell r="BE16">
            <v>0.55400000000000005</v>
          </cell>
          <cell r="BF16">
            <v>0.501</v>
          </cell>
          <cell r="BG16">
            <v>0.498</v>
          </cell>
          <cell r="BH16">
            <v>0.56399999999999995</v>
          </cell>
          <cell r="BI16">
            <v>0.51</v>
          </cell>
          <cell r="BJ16">
            <v>0.50600000000000001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HDI</v>
          </cell>
          <cell r="B17">
            <v>141403.10999999999</v>
          </cell>
          <cell r="C17">
            <v>182743</v>
          </cell>
          <cell r="D17">
            <v>199764</v>
          </cell>
          <cell r="E17">
            <v>106389.58</v>
          </cell>
          <cell r="F17">
            <v>138162</v>
          </cell>
          <cell r="G17">
            <v>147511</v>
          </cell>
          <cell r="H17">
            <v>105741.33</v>
          </cell>
          <cell r="I17">
            <v>135231</v>
          </cell>
          <cell r="J17">
            <v>147542</v>
          </cell>
          <cell r="K17">
            <v>101582.88</v>
          </cell>
          <cell r="L17">
            <v>131309</v>
          </cell>
          <cell r="M17">
            <v>141625</v>
          </cell>
          <cell r="N17">
            <v>66019.289999999994</v>
          </cell>
          <cell r="O17">
            <v>97379</v>
          </cell>
          <cell r="P17">
            <v>107494</v>
          </cell>
          <cell r="Q17">
            <v>59285.25</v>
          </cell>
          <cell r="R17">
            <v>83166</v>
          </cell>
          <cell r="S17">
            <v>90960</v>
          </cell>
          <cell r="T17">
            <v>65963.97</v>
          </cell>
          <cell r="U17">
            <v>92397</v>
          </cell>
          <cell r="V17">
            <v>97343</v>
          </cell>
          <cell r="W17">
            <v>63760.71</v>
          </cell>
          <cell r="X17">
            <v>87268</v>
          </cell>
          <cell r="Y17">
            <v>93355</v>
          </cell>
          <cell r="Z17">
            <v>23380.05</v>
          </cell>
          <cell r="AA17">
            <v>33510</v>
          </cell>
          <cell r="AB17">
            <v>38619</v>
          </cell>
          <cell r="AC17">
            <v>16909.05</v>
          </cell>
          <cell r="AD17">
            <v>24182</v>
          </cell>
          <cell r="AE17">
            <v>21173</v>
          </cell>
          <cell r="AF17">
            <v>-262.14999999999998</v>
          </cell>
          <cell r="AG17">
            <v>-781</v>
          </cell>
          <cell r="AH17">
            <v>-1934</v>
          </cell>
          <cell r="AI17">
            <v>26556.92</v>
          </cell>
          <cell r="AJ17">
            <v>30390</v>
          </cell>
          <cell r="AK17">
            <v>33526</v>
          </cell>
          <cell r="AL17">
            <v>-5381.65</v>
          </cell>
          <cell r="AM17">
            <v>-9749</v>
          </cell>
          <cell r="AN17">
            <v>-4494</v>
          </cell>
          <cell r="AO17">
            <v>7617.01</v>
          </cell>
          <cell r="AP17">
            <v>9650</v>
          </cell>
          <cell r="AQ17">
            <v>7967</v>
          </cell>
          <cell r="AR17">
            <v>4925.09</v>
          </cell>
          <cell r="AS17">
            <v>-496</v>
          </cell>
          <cell r="AT17">
            <v>1900</v>
          </cell>
          <cell r="AU17">
            <v>243646.25</v>
          </cell>
          <cell r="AV17">
            <v>279183</v>
          </cell>
          <cell r="AW17">
            <v>329746</v>
          </cell>
          <cell r="AX17">
            <v>119636.31</v>
          </cell>
          <cell r="AY17">
            <v>133113</v>
          </cell>
          <cell r="AZ17">
            <v>146303</v>
          </cell>
          <cell r="BA17">
            <v>52520.65</v>
          </cell>
          <cell r="BB17">
            <v>52396</v>
          </cell>
          <cell r="BC17">
            <v>54298</v>
          </cell>
          <cell r="BD17"/>
          <cell r="BE17">
            <v>0.624</v>
          </cell>
          <cell r="BF17">
            <v>0.68300000000000005</v>
          </cell>
          <cell r="BG17">
            <v>0.66</v>
          </cell>
          <cell r="BH17">
            <v>0.628</v>
          </cell>
          <cell r="BI17">
            <v>0.66500000000000004</v>
          </cell>
          <cell r="BJ17">
            <v>0.65900000000000003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921645.5</v>
          </cell>
          <cell r="C18">
            <v>781449</v>
          </cell>
          <cell r="D18">
            <v>849515</v>
          </cell>
          <cell r="E18">
            <v>840766.63</v>
          </cell>
          <cell r="F18">
            <v>735692</v>
          </cell>
          <cell r="G18">
            <v>788919</v>
          </cell>
          <cell r="H18">
            <v>770369.16</v>
          </cell>
          <cell r="I18">
            <v>709406</v>
          </cell>
          <cell r="J18">
            <v>759636</v>
          </cell>
          <cell r="K18">
            <v>720658.86</v>
          </cell>
          <cell r="L18">
            <v>667711</v>
          </cell>
          <cell r="M18">
            <v>723034</v>
          </cell>
          <cell r="N18">
            <v>368114.54</v>
          </cell>
          <cell r="O18">
            <v>338231</v>
          </cell>
          <cell r="P18">
            <v>318369</v>
          </cell>
          <cell r="Q18">
            <v>346465.2</v>
          </cell>
          <cell r="R18">
            <v>318714</v>
          </cell>
          <cell r="S18">
            <v>294940</v>
          </cell>
          <cell r="T18">
            <v>362482.5</v>
          </cell>
          <cell r="U18">
            <v>341225</v>
          </cell>
          <cell r="V18">
            <v>327718</v>
          </cell>
          <cell r="W18">
            <v>359250.72</v>
          </cell>
          <cell r="X18">
            <v>338455</v>
          </cell>
          <cell r="Y18">
            <v>322879</v>
          </cell>
          <cell r="Z18">
            <v>140267.68</v>
          </cell>
          <cell r="AA18">
            <v>128651</v>
          </cell>
          <cell r="AB18">
            <v>107363</v>
          </cell>
          <cell r="AC18">
            <v>125566.93</v>
          </cell>
          <cell r="AD18">
            <v>125043</v>
          </cell>
          <cell r="AE18">
            <v>81379</v>
          </cell>
          <cell r="AF18">
            <v>22833.7</v>
          </cell>
          <cell r="AG18">
            <v>18724</v>
          </cell>
          <cell r="AH18">
            <v>16579</v>
          </cell>
          <cell r="AI18">
            <v>284891.5</v>
          </cell>
          <cell r="AJ18">
            <v>282648</v>
          </cell>
          <cell r="AK18">
            <v>291965</v>
          </cell>
          <cell r="AL18">
            <v>-71883.990000000005</v>
          </cell>
          <cell r="AM18">
            <v>-97159</v>
          </cell>
          <cell r="AN18">
            <v>10232</v>
          </cell>
          <cell r="AO18">
            <v>75426.67</v>
          </cell>
          <cell r="AP18">
            <v>77486</v>
          </cell>
          <cell r="AQ18">
            <v>85052</v>
          </cell>
          <cell r="AR18">
            <v>22868.65</v>
          </cell>
          <cell r="AS18">
            <v>9112</v>
          </cell>
          <cell r="AT18">
            <v>73322</v>
          </cell>
          <cell r="AU18">
            <v>1393730.31</v>
          </cell>
          <cell r="AV18">
            <v>1473745</v>
          </cell>
          <cell r="AW18">
            <v>1589944</v>
          </cell>
          <cell r="AX18">
            <v>940667.71</v>
          </cell>
          <cell r="AY18">
            <v>1015935</v>
          </cell>
          <cell r="AZ18">
            <v>1148080</v>
          </cell>
          <cell r="BA18">
            <v>294627.90999999997</v>
          </cell>
          <cell r="BB18">
            <v>326350</v>
          </cell>
          <cell r="BC18">
            <v>399672</v>
          </cell>
          <cell r="BD18"/>
          <cell r="BE18">
            <v>0.47099999999999997</v>
          </cell>
          <cell r="BF18">
            <v>0.48099999999999998</v>
          </cell>
          <cell r="BG18">
            <v>0.43099999999999999</v>
          </cell>
          <cell r="BH18">
            <v>0.499</v>
          </cell>
          <cell r="BI18">
            <v>0.50700000000000001</v>
          </cell>
          <cell r="BJ18">
            <v>0.44700000000000001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941734.69</v>
          </cell>
          <cell r="C19">
            <v>876778</v>
          </cell>
          <cell r="D19">
            <v>899110</v>
          </cell>
          <cell r="E19">
            <v>417578.7</v>
          </cell>
          <cell r="F19">
            <v>474768</v>
          </cell>
          <cell r="G19">
            <v>476360</v>
          </cell>
          <cell r="H19">
            <v>413095.09</v>
          </cell>
          <cell r="I19">
            <v>439941</v>
          </cell>
          <cell r="J19">
            <v>456328</v>
          </cell>
          <cell r="K19">
            <v>386466.48</v>
          </cell>
          <cell r="L19">
            <v>427251</v>
          </cell>
          <cell r="M19">
            <v>441603</v>
          </cell>
          <cell r="N19">
            <v>412216.18</v>
          </cell>
          <cell r="O19">
            <v>435081</v>
          </cell>
          <cell r="P19">
            <v>530251</v>
          </cell>
          <cell r="Q19">
            <v>229240.47</v>
          </cell>
          <cell r="R19">
            <v>243796</v>
          </cell>
          <cell r="S19">
            <v>235239</v>
          </cell>
          <cell r="T19">
            <v>256325.46</v>
          </cell>
          <cell r="U19">
            <v>259787</v>
          </cell>
          <cell r="V19">
            <v>272935</v>
          </cell>
          <cell r="W19">
            <v>257791.32</v>
          </cell>
          <cell r="X19">
            <v>259787</v>
          </cell>
          <cell r="Y19">
            <v>277343</v>
          </cell>
          <cell r="Z19">
            <v>100730.14</v>
          </cell>
          <cell r="AA19">
            <v>132274</v>
          </cell>
          <cell r="AB19">
            <v>106641</v>
          </cell>
          <cell r="AC19">
            <v>42692.75</v>
          </cell>
          <cell r="AD19">
            <v>90309</v>
          </cell>
          <cell r="AE19">
            <v>62315</v>
          </cell>
          <cell r="AF19">
            <v>8552.84</v>
          </cell>
          <cell r="AG19">
            <v>26051</v>
          </cell>
          <cell r="AH19">
            <v>16988</v>
          </cell>
          <cell r="AI19">
            <v>99728.38</v>
          </cell>
          <cell r="AJ19">
            <v>98272</v>
          </cell>
          <cell r="AK19">
            <v>111448</v>
          </cell>
          <cell r="AL19">
            <v>-22298.82</v>
          </cell>
          <cell r="AM19">
            <v>-47168</v>
          </cell>
          <cell r="AN19">
            <v>-26493</v>
          </cell>
          <cell r="AO19">
            <v>32399.48</v>
          </cell>
          <cell r="AP19">
            <v>30755</v>
          </cell>
          <cell r="AQ19">
            <v>38653</v>
          </cell>
          <cell r="AR19">
            <v>3569.71</v>
          </cell>
          <cell r="AS19">
            <v>489</v>
          </cell>
          <cell r="AT19">
            <v>13959</v>
          </cell>
          <cell r="AU19">
            <v>1472876.25</v>
          </cell>
          <cell r="AV19">
            <v>1640688</v>
          </cell>
          <cell r="AW19">
            <v>5725659</v>
          </cell>
          <cell r="AX19">
            <v>538544.13</v>
          </cell>
          <cell r="AY19">
            <v>546989</v>
          </cell>
          <cell r="AZ19">
            <v>728998</v>
          </cell>
          <cell r="BA19">
            <v>112682.93</v>
          </cell>
          <cell r="BB19">
            <v>159882</v>
          </cell>
          <cell r="BC19">
            <v>231701</v>
          </cell>
          <cell r="BD19"/>
          <cell r="BE19">
            <v>0.62</v>
          </cell>
          <cell r="BF19">
            <v>0.59099999999999997</v>
          </cell>
          <cell r="BG19">
            <v>0.59799999999999998</v>
          </cell>
          <cell r="BH19">
            <v>0.66700000000000004</v>
          </cell>
          <cell r="BI19">
            <v>0.60799999999999998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536771.31999999995</v>
          </cell>
          <cell r="C20">
            <v>626034</v>
          </cell>
          <cell r="D20">
            <v>793273</v>
          </cell>
          <cell r="E20">
            <v>260538.84</v>
          </cell>
          <cell r="F20">
            <v>367823</v>
          </cell>
          <cell r="G20">
            <v>474520</v>
          </cell>
          <cell r="H20">
            <v>306416.94</v>
          </cell>
          <cell r="I20">
            <v>361756</v>
          </cell>
          <cell r="J20">
            <v>478549</v>
          </cell>
          <cell r="K20">
            <v>304770.5</v>
          </cell>
          <cell r="L20">
            <v>353376</v>
          </cell>
          <cell r="M20">
            <v>470454</v>
          </cell>
          <cell r="N20">
            <v>288891.11</v>
          </cell>
          <cell r="O20">
            <v>389775</v>
          </cell>
          <cell r="P20">
            <v>374435</v>
          </cell>
          <cell r="Q20">
            <v>156354.85</v>
          </cell>
          <cell r="R20">
            <v>185328</v>
          </cell>
          <cell r="S20">
            <v>213544</v>
          </cell>
          <cell r="T20">
            <v>157637.85</v>
          </cell>
          <cell r="U20">
            <v>202160</v>
          </cell>
          <cell r="V20">
            <v>221635</v>
          </cell>
          <cell r="W20">
            <v>157637.85</v>
          </cell>
          <cell r="X20">
            <v>202160</v>
          </cell>
          <cell r="Y20">
            <v>221635</v>
          </cell>
          <cell r="Z20">
            <v>66190.720000000001</v>
          </cell>
          <cell r="AA20">
            <v>89813</v>
          </cell>
          <cell r="AB20">
            <v>120658</v>
          </cell>
          <cell r="AC20">
            <v>28127.26</v>
          </cell>
          <cell r="AD20">
            <v>30534</v>
          </cell>
          <cell r="AE20">
            <v>60163</v>
          </cell>
          <cell r="AF20">
            <v>57369.83</v>
          </cell>
          <cell r="AG20">
            <v>72352</v>
          </cell>
          <cell r="AH20">
            <v>100426</v>
          </cell>
          <cell r="AI20">
            <v>51805.29</v>
          </cell>
          <cell r="AJ20">
            <v>64837</v>
          </cell>
          <cell r="AK20">
            <v>90504</v>
          </cell>
          <cell r="AL20">
            <v>9830.26</v>
          </cell>
          <cell r="AM20">
            <v>-16508</v>
          </cell>
          <cell r="AN20">
            <v>-2273</v>
          </cell>
          <cell r="AO20">
            <v>16089.2</v>
          </cell>
          <cell r="AP20">
            <v>34510</v>
          </cell>
          <cell r="AQ20">
            <v>21991</v>
          </cell>
          <cell r="AR20">
            <v>19157.599999999999</v>
          </cell>
          <cell r="AS20">
            <v>15637</v>
          </cell>
          <cell r="AT20">
            <v>15555</v>
          </cell>
          <cell r="AU20">
            <v>786142.06</v>
          </cell>
          <cell r="AV20">
            <v>824996</v>
          </cell>
          <cell r="AW20">
            <v>940022</v>
          </cell>
          <cell r="AX20">
            <v>277060.71000000002</v>
          </cell>
          <cell r="AY20">
            <v>309241</v>
          </cell>
          <cell r="AZ20">
            <v>378895</v>
          </cell>
          <cell r="BA20">
            <v>93450.72</v>
          </cell>
          <cell r="BB20">
            <v>95336</v>
          </cell>
          <cell r="BC20">
            <v>102987</v>
          </cell>
          <cell r="BD20"/>
          <cell r="BE20">
            <v>0.51400000000000001</v>
          </cell>
          <cell r="BF20">
            <v>0.55900000000000005</v>
          </cell>
          <cell r="BG20">
            <v>0.46300000000000002</v>
          </cell>
          <cell r="BH20">
            <v>0.51700000000000002</v>
          </cell>
          <cell r="BI20">
            <v>0.57199999999999995</v>
          </cell>
          <cell r="BJ20">
            <v>0.47099999999999997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33847.51</v>
          </cell>
          <cell r="C21">
            <v>33557</v>
          </cell>
          <cell r="D21">
            <v>48013</v>
          </cell>
          <cell r="E21">
            <v>1839.61</v>
          </cell>
          <cell r="F21">
            <v>1494</v>
          </cell>
          <cell r="G21">
            <v>2480</v>
          </cell>
          <cell r="H21">
            <v>1416.85</v>
          </cell>
          <cell r="I21">
            <v>2014</v>
          </cell>
          <cell r="J21">
            <v>2123</v>
          </cell>
          <cell r="K21">
            <v>1268.6500000000001</v>
          </cell>
          <cell r="L21">
            <v>1719</v>
          </cell>
          <cell r="M21">
            <v>1596</v>
          </cell>
          <cell r="N21">
            <v>1774.48</v>
          </cell>
          <cell r="O21">
            <v>4869</v>
          </cell>
          <cell r="P21">
            <v>489</v>
          </cell>
          <cell r="Q21">
            <v>6.1</v>
          </cell>
          <cell r="R21">
            <v>625</v>
          </cell>
          <cell r="S21">
            <v>57</v>
          </cell>
          <cell r="T21">
            <v>531.32000000000005</v>
          </cell>
          <cell r="U21">
            <v>755</v>
          </cell>
          <cell r="V21">
            <v>796</v>
          </cell>
          <cell r="W21">
            <v>531.32000000000005</v>
          </cell>
          <cell r="X21">
            <v>755</v>
          </cell>
          <cell r="Y21">
            <v>796</v>
          </cell>
          <cell r="Z21">
            <v>8369.77</v>
          </cell>
          <cell r="AA21">
            <v>5841</v>
          </cell>
          <cell r="AB21">
            <v>9066</v>
          </cell>
          <cell r="AC21">
            <v>-5602.57</v>
          </cell>
          <cell r="AD21">
            <v>-6854</v>
          </cell>
          <cell r="AE21">
            <v>-10912</v>
          </cell>
          <cell r="AF21">
            <v>-165.61</v>
          </cell>
          <cell r="AG21">
            <v>525</v>
          </cell>
          <cell r="AH21">
            <v>1571</v>
          </cell>
          <cell r="AI21">
            <v>8235.4599999999991</v>
          </cell>
          <cell r="AJ21">
            <v>7743</v>
          </cell>
          <cell r="AK21">
            <v>8207</v>
          </cell>
          <cell r="AL21">
            <v>-1729.95</v>
          </cell>
          <cell r="AM21">
            <v>-451</v>
          </cell>
          <cell r="AN21">
            <v>1934</v>
          </cell>
          <cell r="AO21">
            <v>1892.49</v>
          </cell>
          <cell r="AP21">
            <v>2263</v>
          </cell>
          <cell r="AQ21">
            <v>1218</v>
          </cell>
          <cell r="AR21">
            <v>674.63</v>
          </cell>
          <cell r="AS21">
            <v>1152</v>
          </cell>
          <cell r="AT21">
            <v>2017</v>
          </cell>
          <cell r="AU21">
            <v>98996.96</v>
          </cell>
          <cell r="AV21">
            <v>123705</v>
          </cell>
          <cell r="AW21">
            <v>140095</v>
          </cell>
          <cell r="AX21">
            <v>25191.53</v>
          </cell>
          <cell r="AY21">
            <v>25226</v>
          </cell>
          <cell r="AZ21">
            <v>29704</v>
          </cell>
          <cell r="BA21">
            <v>27759.37</v>
          </cell>
          <cell r="BB21">
            <v>28912</v>
          </cell>
          <cell r="BC21">
            <v>31678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0.41899999999999998</v>
          </cell>
          <cell r="BI21">
            <v>0.439</v>
          </cell>
          <cell r="BJ21">
            <v>0.499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829932.83</v>
          </cell>
          <cell r="C22">
            <v>869873</v>
          </cell>
          <cell r="D22">
            <v>902387</v>
          </cell>
          <cell r="E22">
            <v>568816.01</v>
          </cell>
          <cell r="F22">
            <v>579333</v>
          </cell>
          <cell r="G22">
            <v>584095</v>
          </cell>
          <cell r="H22">
            <v>546175.77</v>
          </cell>
          <cell r="I22">
            <v>543087</v>
          </cell>
          <cell r="J22">
            <v>593752</v>
          </cell>
          <cell r="K22">
            <v>516366.76</v>
          </cell>
          <cell r="L22">
            <v>512124</v>
          </cell>
          <cell r="M22">
            <v>558107</v>
          </cell>
          <cell r="N22">
            <v>359576.93</v>
          </cell>
          <cell r="O22">
            <v>444616</v>
          </cell>
          <cell r="P22">
            <v>515894</v>
          </cell>
          <cell r="Q22">
            <v>292971.43</v>
          </cell>
          <cell r="R22">
            <v>342338</v>
          </cell>
          <cell r="S22">
            <v>357625</v>
          </cell>
          <cell r="T22">
            <v>310360.02</v>
          </cell>
          <cell r="U22">
            <v>326532</v>
          </cell>
          <cell r="V22">
            <v>377153</v>
          </cell>
          <cell r="W22">
            <v>308895</v>
          </cell>
          <cell r="X22">
            <v>325703</v>
          </cell>
          <cell r="Y22">
            <v>374796</v>
          </cell>
          <cell r="Z22">
            <v>84847.09</v>
          </cell>
          <cell r="AA22">
            <v>86330</v>
          </cell>
          <cell r="AB22">
            <v>87578</v>
          </cell>
          <cell r="AC22">
            <v>62820.51</v>
          </cell>
          <cell r="AD22">
            <v>44088</v>
          </cell>
          <cell r="AE22">
            <v>38071</v>
          </cell>
          <cell r="AF22">
            <v>31032.65</v>
          </cell>
          <cell r="AG22">
            <v>34862</v>
          </cell>
          <cell r="AH22">
            <v>40557</v>
          </cell>
          <cell r="AI22">
            <v>160905.04</v>
          </cell>
          <cell r="AJ22">
            <v>162786</v>
          </cell>
          <cell r="AK22">
            <v>173623</v>
          </cell>
          <cell r="AL22">
            <v>-47286.44</v>
          </cell>
          <cell r="AM22">
            <v>-55315</v>
          </cell>
          <cell r="AN22">
            <v>-68940</v>
          </cell>
          <cell r="AO22">
            <v>97395.9</v>
          </cell>
          <cell r="AP22">
            <v>90811</v>
          </cell>
          <cell r="AQ22">
            <v>71287</v>
          </cell>
          <cell r="AR22">
            <v>37140.07</v>
          </cell>
          <cell r="AS22">
            <v>35229</v>
          </cell>
          <cell r="AT22">
            <v>14677</v>
          </cell>
          <cell r="AU22">
            <v>1983933.15</v>
          </cell>
          <cell r="AV22">
            <v>2131112</v>
          </cell>
          <cell r="AW22">
            <v>2200210</v>
          </cell>
          <cell r="AX22">
            <v>933441.1</v>
          </cell>
          <cell r="AY22">
            <v>954039</v>
          </cell>
          <cell r="AZ22">
            <v>955146</v>
          </cell>
          <cell r="BA22">
            <v>382429.85</v>
          </cell>
          <cell r="BB22">
            <v>388389</v>
          </cell>
          <cell r="BC22">
            <v>385385</v>
          </cell>
          <cell r="BD22"/>
          <cell r="BE22">
            <v>0.56799999999999995</v>
          </cell>
          <cell r="BF22">
            <v>0.60099999999999998</v>
          </cell>
          <cell r="BG22">
            <v>0.63500000000000001</v>
          </cell>
          <cell r="BH22">
            <v>0.59799999999999998</v>
          </cell>
          <cell r="BI22">
            <v>0.63600000000000001</v>
          </cell>
          <cell r="BJ22">
            <v>0.67200000000000004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358616.82</v>
          </cell>
          <cell r="C23">
            <v>348535</v>
          </cell>
          <cell r="D23">
            <v>168668</v>
          </cell>
          <cell r="E23">
            <v>316871.94</v>
          </cell>
          <cell r="F23">
            <v>307053</v>
          </cell>
          <cell r="G23">
            <v>126410</v>
          </cell>
          <cell r="H23">
            <v>326855.65999999997</v>
          </cell>
          <cell r="I23">
            <v>306132</v>
          </cell>
          <cell r="J23">
            <v>187857</v>
          </cell>
          <cell r="K23">
            <v>317691.44</v>
          </cell>
          <cell r="L23">
            <v>290183</v>
          </cell>
          <cell r="M23">
            <v>179416</v>
          </cell>
          <cell r="N23">
            <v>245676.89</v>
          </cell>
          <cell r="O23">
            <v>211196</v>
          </cell>
          <cell r="P23">
            <v>223232</v>
          </cell>
          <cell r="Q23">
            <v>233169.9</v>
          </cell>
          <cell r="R23">
            <v>196478</v>
          </cell>
          <cell r="S23">
            <v>173418</v>
          </cell>
          <cell r="T23">
            <v>225129.4</v>
          </cell>
          <cell r="U23">
            <v>214613</v>
          </cell>
          <cell r="V23">
            <v>204926</v>
          </cell>
          <cell r="W23">
            <v>224891.54</v>
          </cell>
          <cell r="X23">
            <v>214364</v>
          </cell>
          <cell r="Y23">
            <v>175596</v>
          </cell>
          <cell r="Z23">
            <v>43169.27</v>
          </cell>
          <cell r="AA23">
            <v>34648</v>
          </cell>
          <cell r="AB23">
            <v>16400</v>
          </cell>
          <cell r="AC23">
            <v>33301.910000000003</v>
          </cell>
          <cell r="AD23">
            <v>28502</v>
          </cell>
          <cell r="AE23">
            <v>3083</v>
          </cell>
          <cell r="AF23">
            <v>24305.29</v>
          </cell>
          <cell r="AG23">
            <v>20484</v>
          </cell>
          <cell r="AH23">
            <v>2103</v>
          </cell>
          <cell r="AI23">
            <v>77170.710000000006</v>
          </cell>
          <cell r="AJ23">
            <v>76597</v>
          </cell>
          <cell r="AK23">
            <v>68854</v>
          </cell>
          <cell r="AL23">
            <v>-41978</v>
          </cell>
          <cell r="AM23">
            <v>-49765</v>
          </cell>
          <cell r="AN23">
            <v>-70219</v>
          </cell>
          <cell r="AO23">
            <v>20454.28</v>
          </cell>
          <cell r="AP23">
            <v>20970</v>
          </cell>
          <cell r="AQ23">
            <v>16954</v>
          </cell>
          <cell r="AR23">
            <v>-4179.9799999999996</v>
          </cell>
          <cell r="AS23">
            <v>-25205</v>
          </cell>
          <cell r="AT23">
            <v>-70184</v>
          </cell>
          <cell r="AU23">
            <v>578483.07999999996</v>
          </cell>
          <cell r="AV23">
            <v>580050</v>
          </cell>
          <cell r="AW23">
            <v>477480</v>
          </cell>
          <cell r="AX23">
            <v>317599.03999999998</v>
          </cell>
          <cell r="AY23">
            <v>301648</v>
          </cell>
          <cell r="AZ23">
            <v>290366</v>
          </cell>
          <cell r="BA23">
            <v>106759.57</v>
          </cell>
          <cell r="BB23">
            <v>81807</v>
          </cell>
          <cell r="BC23">
            <v>78826</v>
          </cell>
          <cell r="BD23"/>
          <cell r="BE23">
            <v>0.68899999999999995</v>
          </cell>
          <cell r="BF23">
            <v>0.70099999999999996</v>
          </cell>
          <cell r="BG23">
            <v>1.091</v>
          </cell>
          <cell r="BH23">
            <v>0.70799999999999996</v>
          </cell>
          <cell r="BI23">
            <v>0.73899999999999999</v>
          </cell>
          <cell r="BJ23">
            <v>0.97899999999999998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SBS SEGUROS</v>
          </cell>
          <cell r="B24">
            <v>370270.75</v>
          </cell>
          <cell r="C24">
            <v>383240</v>
          </cell>
          <cell r="D24">
            <v>431635</v>
          </cell>
          <cell r="E24">
            <v>157355.15</v>
          </cell>
          <cell r="F24">
            <v>184799</v>
          </cell>
          <cell r="G24">
            <v>292393</v>
          </cell>
          <cell r="H24">
            <v>148288.91</v>
          </cell>
          <cell r="I24">
            <v>158729</v>
          </cell>
          <cell r="J24">
            <v>261822</v>
          </cell>
          <cell r="K24">
            <v>141321.32</v>
          </cell>
          <cell r="L24">
            <v>150096</v>
          </cell>
          <cell r="M24">
            <v>235734</v>
          </cell>
          <cell r="N24">
            <v>145443.59</v>
          </cell>
          <cell r="O24">
            <v>151796</v>
          </cell>
          <cell r="P24">
            <v>170654</v>
          </cell>
          <cell r="Q24">
            <v>76590.89</v>
          </cell>
          <cell r="R24">
            <v>73033</v>
          </cell>
          <cell r="S24">
            <v>83321</v>
          </cell>
          <cell r="T24">
            <v>94176.25</v>
          </cell>
          <cell r="U24">
            <v>104339</v>
          </cell>
          <cell r="V24">
            <v>140957</v>
          </cell>
          <cell r="W24">
            <v>87823.38</v>
          </cell>
          <cell r="X24">
            <v>96155</v>
          </cell>
          <cell r="Y24">
            <v>131107</v>
          </cell>
          <cell r="Z24">
            <v>37186.080000000002</v>
          </cell>
          <cell r="AA24">
            <v>26162</v>
          </cell>
          <cell r="AB24">
            <v>41486</v>
          </cell>
          <cell r="AC24">
            <v>-41552.019999999997</v>
          </cell>
          <cell r="AD24">
            <v>-31704</v>
          </cell>
          <cell r="AE24">
            <v>7665</v>
          </cell>
          <cell r="AF24">
            <v>9566.15</v>
          </cell>
          <cell r="AG24">
            <v>7337</v>
          </cell>
          <cell r="AH24">
            <v>3027</v>
          </cell>
          <cell r="AI24">
            <v>156802.75</v>
          </cell>
          <cell r="AJ24">
            <v>132541</v>
          </cell>
          <cell r="AK24">
            <v>134875</v>
          </cell>
          <cell r="AL24">
            <v>-71318.92</v>
          </cell>
          <cell r="AM24">
            <v>-54233</v>
          </cell>
          <cell r="AN24">
            <v>-40941</v>
          </cell>
          <cell r="AO24">
            <v>13155.37</v>
          </cell>
          <cell r="AP24">
            <v>16347</v>
          </cell>
          <cell r="AQ24">
            <v>12488</v>
          </cell>
          <cell r="AR24">
            <v>-20940.509999999998</v>
          </cell>
          <cell r="AS24">
            <v>-23986</v>
          </cell>
          <cell r="AT24">
            <v>-24853</v>
          </cell>
          <cell r="AU24">
            <v>739388.78</v>
          </cell>
          <cell r="AV24">
            <v>821135</v>
          </cell>
          <cell r="AW24">
            <v>1186162</v>
          </cell>
          <cell r="AX24">
            <v>211833.13</v>
          </cell>
          <cell r="AY24">
            <v>237637</v>
          </cell>
          <cell r="AZ24">
            <v>322945</v>
          </cell>
          <cell r="BA24">
            <v>130811.17</v>
          </cell>
          <cell r="BB24">
            <v>99644</v>
          </cell>
          <cell r="BC24">
            <v>112860</v>
          </cell>
          <cell r="BD24"/>
          <cell r="BE24">
            <v>0.63500000000000001</v>
          </cell>
          <cell r="BF24">
            <v>0.65700000000000003</v>
          </cell>
          <cell r="BG24">
            <v>0.53800000000000003</v>
          </cell>
          <cell r="BH24">
            <v>0.621</v>
          </cell>
          <cell r="BI24">
            <v>0.64100000000000001</v>
          </cell>
          <cell r="BJ24">
            <v>0.55600000000000005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SEGUREXPO</v>
          </cell>
          <cell r="B25">
            <v>25509.68</v>
          </cell>
          <cell r="C25">
            <v>25093</v>
          </cell>
          <cell r="D25">
            <v>26131</v>
          </cell>
          <cell r="E25">
            <v>6211.43</v>
          </cell>
          <cell r="F25">
            <v>6406</v>
          </cell>
          <cell r="G25">
            <v>7406</v>
          </cell>
          <cell r="H25">
            <v>6198.42</v>
          </cell>
          <cell r="I25">
            <v>6885</v>
          </cell>
          <cell r="J25">
            <v>7350</v>
          </cell>
          <cell r="K25">
            <v>5265.26</v>
          </cell>
          <cell r="L25">
            <v>6086</v>
          </cell>
          <cell r="M25">
            <v>6426</v>
          </cell>
          <cell r="N25">
            <v>12709.14</v>
          </cell>
          <cell r="O25">
            <v>16803</v>
          </cell>
          <cell r="P25">
            <v>15083</v>
          </cell>
          <cell r="Q25">
            <v>3036.82</v>
          </cell>
          <cell r="R25">
            <v>4079</v>
          </cell>
          <cell r="S25">
            <v>3593</v>
          </cell>
          <cell r="T25">
            <v>3558.51</v>
          </cell>
          <cell r="U25">
            <v>6298</v>
          </cell>
          <cell r="V25">
            <v>8527</v>
          </cell>
          <cell r="W25">
            <v>3558.51</v>
          </cell>
          <cell r="X25">
            <v>6298</v>
          </cell>
          <cell r="Y25">
            <v>8508</v>
          </cell>
          <cell r="Z25">
            <v>2769.62</v>
          </cell>
          <cell r="AA25">
            <v>2711</v>
          </cell>
          <cell r="AB25">
            <v>2925</v>
          </cell>
          <cell r="AC25">
            <v>-4809.95</v>
          </cell>
          <cell r="AD25">
            <v>-5943</v>
          </cell>
          <cell r="AE25">
            <v>-4967</v>
          </cell>
          <cell r="AF25">
            <v>-17.03</v>
          </cell>
          <cell r="AG25">
            <v>1268</v>
          </cell>
          <cell r="AH25">
            <v>411</v>
          </cell>
          <cell r="AI25">
            <v>9368.5400000000009</v>
          </cell>
          <cell r="AJ25">
            <v>9350</v>
          </cell>
          <cell r="AK25">
            <v>9783</v>
          </cell>
          <cell r="AL25">
            <v>-2834.81</v>
          </cell>
          <cell r="AM25">
            <v>-4886</v>
          </cell>
          <cell r="AN25">
            <v>-7310</v>
          </cell>
          <cell r="AO25">
            <v>1964.31</v>
          </cell>
          <cell r="AP25">
            <v>3116</v>
          </cell>
          <cell r="AQ25">
            <v>5309</v>
          </cell>
          <cell r="AR25">
            <v>817.64</v>
          </cell>
          <cell r="AS25">
            <v>203</v>
          </cell>
          <cell r="AT25">
            <v>306</v>
          </cell>
          <cell r="AU25">
            <v>128834.85</v>
          </cell>
          <cell r="AV25">
            <v>112475</v>
          </cell>
          <cell r="AW25">
            <v>113044</v>
          </cell>
          <cell r="AX25">
            <v>60333.64</v>
          </cell>
          <cell r="AY25">
            <v>59997</v>
          </cell>
          <cell r="AZ25">
            <v>65372</v>
          </cell>
          <cell r="BA25">
            <v>19159.37</v>
          </cell>
          <cell r="BB25">
            <v>18965</v>
          </cell>
          <cell r="BC25">
            <v>19076</v>
          </cell>
          <cell r="BD25"/>
          <cell r="BE25">
            <v>0.57399999999999995</v>
          </cell>
          <cell r="BF25">
            <v>0.91500000000000004</v>
          </cell>
          <cell r="BG25">
            <v>1.1599999999999999</v>
          </cell>
          <cell r="BH25">
            <v>0.67600000000000005</v>
          </cell>
          <cell r="BI25">
            <v>1.0349999999999999</v>
          </cell>
          <cell r="BJ25">
            <v>1.3240000000000001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SOLIDARIA</v>
          </cell>
          <cell r="B26">
            <v>438942.05</v>
          </cell>
          <cell r="C26">
            <v>540284</v>
          </cell>
          <cell r="D26">
            <v>641704</v>
          </cell>
          <cell r="E26">
            <v>382447.47</v>
          </cell>
          <cell r="F26">
            <v>474640</v>
          </cell>
          <cell r="G26">
            <v>578741</v>
          </cell>
          <cell r="H26">
            <v>385397.83</v>
          </cell>
          <cell r="I26">
            <v>468304</v>
          </cell>
          <cell r="J26">
            <v>565510</v>
          </cell>
          <cell r="K26">
            <v>375769.57</v>
          </cell>
          <cell r="L26">
            <v>457586</v>
          </cell>
          <cell r="M26">
            <v>553190</v>
          </cell>
          <cell r="N26">
            <v>192369.13</v>
          </cell>
          <cell r="O26">
            <v>205515</v>
          </cell>
          <cell r="P26">
            <v>244659</v>
          </cell>
          <cell r="Q26">
            <v>176069.94</v>
          </cell>
          <cell r="R26">
            <v>188244</v>
          </cell>
          <cell r="S26">
            <v>224221</v>
          </cell>
          <cell r="T26">
            <v>198971.12</v>
          </cell>
          <cell r="U26">
            <v>217549</v>
          </cell>
          <cell r="V26">
            <v>251793</v>
          </cell>
          <cell r="W26">
            <v>197304.84</v>
          </cell>
          <cell r="X26">
            <v>217253</v>
          </cell>
          <cell r="Y26">
            <v>248465</v>
          </cell>
          <cell r="Z26">
            <v>64546.37</v>
          </cell>
          <cell r="AA26">
            <v>71765</v>
          </cell>
          <cell r="AB26">
            <v>77237</v>
          </cell>
          <cell r="AC26">
            <v>47595.18</v>
          </cell>
          <cell r="AD26">
            <v>53900</v>
          </cell>
          <cell r="AE26">
            <v>54036</v>
          </cell>
          <cell r="AF26">
            <v>4262.6099999999997</v>
          </cell>
          <cell r="AG26">
            <v>4433</v>
          </cell>
          <cell r="AH26">
            <v>-2434</v>
          </cell>
          <cell r="AI26">
            <v>140352.09</v>
          </cell>
          <cell r="AJ26">
            <v>177025</v>
          </cell>
          <cell r="AK26">
            <v>234118</v>
          </cell>
          <cell r="AL26">
            <v>-13745.16</v>
          </cell>
          <cell r="AM26">
            <v>4975</v>
          </cell>
          <cell r="AN26">
            <v>19005</v>
          </cell>
          <cell r="AO26">
            <v>25432.04</v>
          </cell>
          <cell r="AP26">
            <v>28409</v>
          </cell>
          <cell r="AQ26">
            <v>30951</v>
          </cell>
          <cell r="AR26">
            <v>10755.49</v>
          </cell>
          <cell r="AS26">
            <v>36105</v>
          </cell>
          <cell r="AT26">
            <v>52181</v>
          </cell>
          <cell r="AU26">
            <v>547974.93000000005</v>
          </cell>
          <cell r="AV26">
            <v>669312</v>
          </cell>
          <cell r="AW26">
            <v>742014</v>
          </cell>
          <cell r="AX26">
            <v>327398.09999999998</v>
          </cell>
          <cell r="AY26">
            <v>388362</v>
          </cell>
          <cell r="AZ26">
            <v>460178</v>
          </cell>
          <cell r="BA26">
            <v>111126.13</v>
          </cell>
          <cell r="BB26">
            <v>148299</v>
          </cell>
          <cell r="BC26">
            <v>200344</v>
          </cell>
          <cell r="BD26"/>
          <cell r="BE26">
            <v>0.51600000000000001</v>
          </cell>
          <cell r="BF26">
            <v>0.46500000000000002</v>
          </cell>
          <cell r="BG26">
            <v>0.44500000000000001</v>
          </cell>
          <cell r="BH26">
            <v>0.52500000000000002</v>
          </cell>
          <cell r="BI26">
            <v>0.47499999999999998</v>
          </cell>
          <cell r="BJ26">
            <v>0.44900000000000001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SOLUNION</v>
          </cell>
          <cell r="B27">
            <v>33925.050000000003</v>
          </cell>
          <cell r="C27">
            <v>40158</v>
          </cell>
          <cell r="D27">
            <v>47710</v>
          </cell>
          <cell r="E27">
            <v>3232.19</v>
          </cell>
          <cell r="F27">
            <v>3781</v>
          </cell>
          <cell r="G27">
            <v>4307</v>
          </cell>
          <cell r="H27">
            <v>3171.9</v>
          </cell>
          <cell r="I27">
            <v>3610</v>
          </cell>
          <cell r="J27">
            <v>4113</v>
          </cell>
          <cell r="K27">
            <v>3023.35</v>
          </cell>
          <cell r="L27">
            <v>3493</v>
          </cell>
          <cell r="M27">
            <v>3976</v>
          </cell>
          <cell r="N27">
            <v>29782.9</v>
          </cell>
          <cell r="O27">
            <v>27084</v>
          </cell>
          <cell r="P27">
            <v>32581</v>
          </cell>
          <cell r="Q27">
            <v>2843.74</v>
          </cell>
          <cell r="R27">
            <v>2326</v>
          </cell>
          <cell r="S27">
            <v>2651</v>
          </cell>
          <cell r="T27">
            <v>1165.45</v>
          </cell>
          <cell r="U27">
            <v>2565</v>
          </cell>
          <cell r="V27">
            <v>2248</v>
          </cell>
          <cell r="W27">
            <v>1165.45</v>
          </cell>
          <cell r="X27">
            <v>2565</v>
          </cell>
          <cell r="Y27">
            <v>2248</v>
          </cell>
          <cell r="Z27">
            <v>2135.7199999999998</v>
          </cell>
          <cell r="AA27">
            <v>2675</v>
          </cell>
          <cell r="AB27">
            <v>3679</v>
          </cell>
          <cell r="AC27">
            <v>-7483.52</v>
          </cell>
          <cell r="AD27">
            <v>-8795</v>
          </cell>
          <cell r="AE27">
            <v>-9562</v>
          </cell>
          <cell r="AF27">
            <v>-571.49</v>
          </cell>
          <cell r="AG27">
            <v>-1191</v>
          </cell>
          <cell r="AH27">
            <v>-1045</v>
          </cell>
          <cell r="AI27">
            <v>11202.43</v>
          </cell>
          <cell r="AJ27">
            <v>10160</v>
          </cell>
          <cell r="AK27">
            <v>13136</v>
          </cell>
          <cell r="AL27">
            <v>-1289.52</v>
          </cell>
          <cell r="AM27">
            <v>755</v>
          </cell>
          <cell r="AN27">
            <v>-801</v>
          </cell>
          <cell r="AO27">
            <v>2539.4899999999998</v>
          </cell>
          <cell r="AP27">
            <v>2515</v>
          </cell>
          <cell r="AQ27">
            <v>2232</v>
          </cell>
          <cell r="AR27">
            <v>3032.34</v>
          </cell>
          <cell r="AS27">
            <v>4306</v>
          </cell>
          <cell r="AT27">
            <v>4269</v>
          </cell>
          <cell r="AU27">
            <v>93724.83</v>
          </cell>
          <cell r="AV27">
            <v>106617</v>
          </cell>
          <cell r="AW27">
            <v>108122</v>
          </cell>
          <cell r="AX27">
            <v>34363.5</v>
          </cell>
          <cell r="AY27">
            <v>35423</v>
          </cell>
          <cell r="AZ27">
            <v>42850</v>
          </cell>
          <cell r="BA27">
            <v>29308.28</v>
          </cell>
          <cell r="BB27">
            <v>33615</v>
          </cell>
          <cell r="BC27">
            <v>34124</v>
          </cell>
          <cell r="BD27"/>
          <cell r="BE27">
            <v>0.36699999999999999</v>
          </cell>
          <cell r="BF27">
            <v>0.71099999999999997</v>
          </cell>
          <cell r="BG27">
            <v>0.54700000000000004</v>
          </cell>
          <cell r="BH27">
            <v>0.38500000000000001</v>
          </cell>
          <cell r="BI27">
            <v>0.73399999999999999</v>
          </cell>
          <cell r="BJ27">
            <v>0.56499999999999995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SURAMERICANA</v>
          </cell>
          <cell r="B28">
            <v>2033725.84</v>
          </cell>
          <cell r="C28">
            <v>2186050</v>
          </cell>
          <cell r="D28">
            <v>2373774</v>
          </cell>
          <cell r="E28">
            <v>1475350.45</v>
          </cell>
          <cell r="F28">
            <v>1517402</v>
          </cell>
          <cell r="G28">
            <v>1654747</v>
          </cell>
          <cell r="H28">
            <v>1431233.14</v>
          </cell>
          <cell r="I28">
            <v>1508279</v>
          </cell>
          <cell r="J28">
            <v>1616079</v>
          </cell>
          <cell r="K28">
            <v>1388404.07</v>
          </cell>
          <cell r="L28">
            <v>1487726</v>
          </cell>
          <cell r="M28">
            <v>1594597</v>
          </cell>
          <cell r="N28">
            <v>1559758.95</v>
          </cell>
          <cell r="O28">
            <v>1333763</v>
          </cell>
          <cell r="P28">
            <v>1269722</v>
          </cell>
          <cell r="Q28">
            <v>837749.68</v>
          </cell>
          <cell r="R28">
            <v>910938</v>
          </cell>
          <cell r="S28">
            <v>943708</v>
          </cell>
          <cell r="T28">
            <v>892425.97</v>
          </cell>
          <cell r="U28">
            <v>1013695</v>
          </cell>
          <cell r="V28">
            <v>973299</v>
          </cell>
          <cell r="W28">
            <v>881946.41</v>
          </cell>
          <cell r="X28">
            <v>994832</v>
          </cell>
          <cell r="Y28">
            <v>963220</v>
          </cell>
          <cell r="Z28">
            <v>220723.69</v>
          </cell>
          <cell r="AA28">
            <v>202208</v>
          </cell>
          <cell r="AB28">
            <v>214560</v>
          </cell>
          <cell r="AC28">
            <v>71084.649999999994</v>
          </cell>
          <cell r="AD28">
            <v>20847</v>
          </cell>
          <cell r="AE28">
            <v>35628</v>
          </cell>
          <cell r="AF28">
            <v>70241.89</v>
          </cell>
          <cell r="AG28">
            <v>67098</v>
          </cell>
          <cell r="AH28">
            <v>77454</v>
          </cell>
          <cell r="AI28">
            <v>472995.75</v>
          </cell>
          <cell r="AJ28">
            <v>475223</v>
          </cell>
          <cell r="AK28">
            <v>524009</v>
          </cell>
          <cell r="AL28">
            <v>-107864.63</v>
          </cell>
          <cell r="AM28">
            <v>-70273</v>
          </cell>
          <cell r="AN28">
            <v>-5714</v>
          </cell>
          <cell r="AO28">
            <v>123136.31</v>
          </cell>
          <cell r="AP28">
            <v>116368</v>
          </cell>
          <cell r="AQ28">
            <v>95531</v>
          </cell>
          <cell r="AR28">
            <v>42810.48</v>
          </cell>
          <cell r="AS28">
            <v>73862</v>
          </cell>
          <cell r="AT28">
            <v>91465</v>
          </cell>
          <cell r="AU28">
            <v>3207565.92</v>
          </cell>
          <cell r="AV28">
            <v>3576163</v>
          </cell>
          <cell r="AW28">
            <v>4304531</v>
          </cell>
          <cell r="AX28">
            <v>1382450.15</v>
          </cell>
          <cell r="AY28">
            <v>1506284</v>
          </cell>
          <cell r="AZ28">
            <v>1658294</v>
          </cell>
          <cell r="BA28">
            <v>520074.51</v>
          </cell>
          <cell r="BB28">
            <v>599641</v>
          </cell>
          <cell r="BC28">
            <v>649614</v>
          </cell>
          <cell r="BD28"/>
          <cell r="BE28">
            <v>0.624</v>
          </cell>
          <cell r="BF28">
            <v>0.67200000000000004</v>
          </cell>
          <cell r="BG28">
            <v>0.60199999999999998</v>
          </cell>
          <cell r="BH28">
            <v>0.63500000000000001</v>
          </cell>
          <cell r="BI28">
            <v>0.66900000000000004</v>
          </cell>
          <cell r="BJ28">
            <v>0.60399999999999998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ZURICH</v>
          </cell>
          <cell r="B29">
            <v>18607.490000000002</v>
          </cell>
          <cell r="C29">
            <v>66159</v>
          </cell>
          <cell r="D29">
            <v>118936</v>
          </cell>
          <cell r="E29">
            <v>114.43</v>
          </cell>
          <cell r="F29">
            <v>9268</v>
          </cell>
          <cell r="G29">
            <v>17861</v>
          </cell>
          <cell r="H29">
            <v>44.43</v>
          </cell>
          <cell r="I29">
            <v>5853</v>
          </cell>
          <cell r="J29">
            <v>14095</v>
          </cell>
          <cell r="K29">
            <v>44.43</v>
          </cell>
          <cell r="L29">
            <v>5853</v>
          </cell>
          <cell r="M29">
            <v>14095</v>
          </cell>
          <cell r="N29">
            <v>27.63</v>
          </cell>
          <cell r="O29">
            <v>10348</v>
          </cell>
          <cell r="P29">
            <v>20117</v>
          </cell>
          <cell r="Q29">
            <v>0.38</v>
          </cell>
          <cell r="R29">
            <v>462</v>
          </cell>
          <cell r="S29">
            <v>2435</v>
          </cell>
          <cell r="T29">
            <v>98.31</v>
          </cell>
          <cell r="U29">
            <v>1167</v>
          </cell>
          <cell r="V29">
            <v>5134</v>
          </cell>
          <cell r="W29">
            <v>98.31</v>
          </cell>
          <cell r="X29">
            <v>1167</v>
          </cell>
          <cell r="Y29">
            <v>5134</v>
          </cell>
          <cell r="Z29">
            <v>2927.13</v>
          </cell>
          <cell r="AA29">
            <v>5928</v>
          </cell>
          <cell r="AB29">
            <v>12395</v>
          </cell>
          <cell r="AC29">
            <v>-3581.58</v>
          </cell>
          <cell r="AD29">
            <v>-9486</v>
          </cell>
          <cell r="AE29">
            <v>-15565</v>
          </cell>
          <cell r="AF29">
            <v>411.42</v>
          </cell>
          <cell r="AG29">
            <v>1784</v>
          </cell>
          <cell r="AH29">
            <v>2440</v>
          </cell>
          <cell r="AI29">
            <v>17702.810000000001</v>
          </cell>
          <cell r="AJ29">
            <v>31046</v>
          </cell>
          <cell r="AK29">
            <v>42467</v>
          </cell>
          <cell r="AL29">
            <v>-14586.53</v>
          </cell>
          <cell r="AM29">
            <v>-18658</v>
          </cell>
          <cell r="AN29">
            <v>-20383</v>
          </cell>
          <cell r="AO29">
            <v>1531.46</v>
          </cell>
          <cell r="AP29">
            <v>3318</v>
          </cell>
          <cell r="AQ29">
            <v>4376</v>
          </cell>
          <cell r="AR29">
            <v>-10186.469999999999</v>
          </cell>
          <cell r="AS29">
            <v>-9280</v>
          </cell>
          <cell r="AT29">
            <v>-8483</v>
          </cell>
          <cell r="AU29">
            <v>79231.77</v>
          </cell>
          <cell r="AV29">
            <v>149053</v>
          </cell>
          <cell r="AW29">
            <v>249004</v>
          </cell>
          <cell r="AX29">
            <v>31689.19</v>
          </cell>
          <cell r="AY29">
            <v>46929</v>
          </cell>
          <cell r="AZ29">
            <v>63942</v>
          </cell>
          <cell r="BA29">
            <v>44596.45</v>
          </cell>
          <cell r="BB29">
            <v>45317</v>
          </cell>
          <cell r="BC29">
            <v>48833</v>
          </cell>
          <cell r="BD29"/>
          <cell r="BE29">
            <v>2.2130000000000001</v>
          </cell>
          <cell r="BF29">
            <v>0.19900000000000001</v>
          </cell>
          <cell r="BG29">
            <v>0.36399999999999999</v>
          </cell>
          <cell r="BH29">
            <v>2.2130000000000001</v>
          </cell>
          <cell r="BI29">
            <v>0.19900000000000001</v>
          </cell>
          <cell r="BJ29">
            <v>0.36399999999999999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  <cell r="BR30"/>
          <cell r="BS30"/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12014151.990000002</v>
          </cell>
          <cell r="C34">
            <v>12526116</v>
          </cell>
          <cell r="D34">
            <v>13346718</v>
          </cell>
          <cell r="E34">
            <v>8448549.8900000006</v>
          </cell>
          <cell r="F34">
            <v>9121197</v>
          </cell>
          <cell r="G34">
            <v>9749884</v>
          </cell>
          <cell r="H34">
            <v>8171358.1299999999</v>
          </cell>
          <cell r="I34">
            <v>8794087</v>
          </cell>
          <cell r="J34">
            <v>9524567</v>
          </cell>
          <cell r="K34">
            <v>7779246.5900000008</v>
          </cell>
          <cell r="L34">
            <v>8416901</v>
          </cell>
          <cell r="M34">
            <v>9125698</v>
          </cell>
          <cell r="N34">
            <v>5817569.1500000013</v>
          </cell>
          <cell r="O34">
            <v>5958715</v>
          </cell>
          <cell r="P34">
            <v>6176558</v>
          </cell>
          <cell r="Q34">
            <v>4006743.6300000004</v>
          </cell>
          <cell r="R34">
            <v>4172123</v>
          </cell>
          <cell r="S34">
            <v>4375166</v>
          </cell>
          <cell r="T34">
            <v>4335374.1999999993</v>
          </cell>
          <cell r="U34">
            <v>4651714</v>
          </cell>
          <cell r="V34">
            <v>4920369</v>
          </cell>
          <cell r="W34">
            <v>4271831.5199999986</v>
          </cell>
          <cell r="X34">
            <v>4588855</v>
          </cell>
          <cell r="Y34">
            <v>4819217</v>
          </cell>
          <cell r="Z34">
            <v>1710444.0000000002</v>
          </cell>
          <cell r="AA34">
            <v>1785395</v>
          </cell>
          <cell r="AB34">
            <v>1847290</v>
          </cell>
          <cell r="AC34">
            <v>886794.13000000024</v>
          </cell>
          <cell r="AD34">
            <v>994664</v>
          </cell>
          <cell r="AE34">
            <v>1054553</v>
          </cell>
          <cell r="AF34">
            <v>460409.32000000007</v>
          </cell>
          <cell r="AG34">
            <v>478997</v>
          </cell>
          <cell r="AH34">
            <v>493722</v>
          </cell>
          <cell r="AI34">
            <v>2820378.9</v>
          </cell>
          <cell r="AJ34">
            <v>2935804</v>
          </cell>
          <cell r="AK34">
            <v>3059791</v>
          </cell>
          <cell r="AL34">
            <v>-660167.30000000005</v>
          </cell>
          <cell r="AM34">
            <v>-581420</v>
          </cell>
          <cell r="AN34">
            <v>-301585</v>
          </cell>
          <cell r="AO34">
            <v>888412.14000000013</v>
          </cell>
          <cell r="AP34">
            <v>891906</v>
          </cell>
          <cell r="AQ34">
            <v>789701</v>
          </cell>
          <cell r="AR34">
            <v>312247.41000000009</v>
          </cell>
          <cell r="AS34">
            <v>342673</v>
          </cell>
          <cell r="AT34">
            <v>385179</v>
          </cell>
          <cell r="AU34">
            <v>21085278.100000005</v>
          </cell>
          <cell r="AV34">
            <v>23243454</v>
          </cell>
          <cell r="AW34">
            <v>29830679</v>
          </cell>
          <cell r="AX34">
            <v>10293155.6</v>
          </cell>
          <cell r="AY34">
            <v>11290658</v>
          </cell>
          <cell r="AZ34">
            <v>12618180</v>
          </cell>
          <cell r="BA34">
            <v>4165705.1700000009</v>
          </cell>
          <cell r="BB34">
            <v>4507553</v>
          </cell>
          <cell r="BC34">
            <v>4930569</v>
          </cell>
          <cell r="BD34"/>
          <cell r="BE34">
            <v>0.53100000000000003</v>
          </cell>
          <cell r="BF34">
            <v>0.52900000000000003</v>
          </cell>
          <cell r="BG34">
            <v>0.51700000000000002</v>
          </cell>
          <cell r="BH34">
            <v>0.54900000000000004</v>
          </cell>
          <cell r="BI34">
            <v>0.54500000000000004</v>
          </cell>
          <cell r="BJ34">
            <v>0.52800000000000002</v>
          </cell>
          <cell r="BK34">
            <v>2724622.4899999998</v>
          </cell>
          <cell r="BL34">
            <v>2891901.01</v>
          </cell>
          <cell r="BM34">
            <v>3178904.44</v>
          </cell>
          <cell r="BN34">
            <v>-21645.410000000007</v>
          </cell>
          <cell r="BO34">
            <v>-76774.47</v>
          </cell>
          <cell r="BP34">
            <v>-193429.54999999996</v>
          </cell>
          <cell r="BQ34">
            <v>5662325.830000001</v>
          </cell>
          <cell r="BR34">
            <v>6175251.6900000004</v>
          </cell>
          <cell r="BS34">
            <v>6785897.2800000003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ColoresFasecolda">
  <a:themeElements>
    <a:clrScheme name="Centrado">
      <a:dk1>
        <a:sysClr val="windowText" lastClr="000000"/>
      </a:dk1>
      <a:lt1>
        <a:sysClr val="window" lastClr="FFFFFF"/>
      </a:lt1>
      <a:dk2>
        <a:srgbClr val="318FC5"/>
      </a:dk2>
      <a:lt2>
        <a:srgbClr val="AEE8FB"/>
      </a:lt2>
      <a:accent1>
        <a:srgbClr val="76C5EF"/>
      </a:accent1>
      <a:accent2>
        <a:srgbClr val="FEA022"/>
      </a:accent2>
      <a:accent3>
        <a:srgbClr val="FF6700"/>
      </a:accent3>
      <a:accent4>
        <a:srgbClr val="70A525"/>
      </a:accent4>
      <a:accent5>
        <a:srgbClr val="A5D848"/>
      </a:accent5>
      <a:accent6>
        <a:srgbClr val="20768C"/>
      </a:accent6>
      <a:hlink>
        <a:srgbClr val="7AB6E8"/>
      </a:hlink>
      <a:folHlink>
        <a:srgbClr val="83B0D3"/>
      </a:folHlink>
    </a:clrScheme>
    <a:fontScheme name="Clásico de Office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effectLst>
          <a:reflection blurRad="6350" stA="50000" endA="300" endPos="38500" dist="50800" dir="5400000" sy="-100000" algn="bl" rotWithShape="0"/>
        </a:effectLst>
      </a:spPr>
      <a:bodyPr rtlCol="0" anchor="t"/>
      <a:lstStyle>
        <a:defPPr>
          <a:defRPr sz="1350" dirty="0" smtClean="0">
            <a:ln w="0"/>
            <a:solidFill>
              <a:schemeClr val="tx1"/>
            </a:solidFill>
            <a:latin typeface="Arial" pitchFamily="34" charset="0"/>
            <a:cs typeface="Arial" pitchFamily="34" charset="0"/>
          </a:defRPr>
        </a:defPPr>
      </a:lstStyle>
      <a:style>
        <a:lnRef idx="2">
          <a:schemeClr val="accent1">
            <a:shade val="50000"/>
          </a:schemeClr>
        </a:lnRef>
        <a:fillRef idx="1002">
          <a:schemeClr val="lt2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B1:G29"/>
  <sheetViews>
    <sheetView showGridLines="0" showZeros="0" tabSelected="1" zoomScale="75" zoomScaleNormal="75" workbookViewId="0"/>
  </sheetViews>
  <sheetFormatPr baseColWidth="10" defaultColWidth="11.42578125" defaultRowHeight="12.75"/>
  <cols>
    <col min="1" max="1" width="1.28515625" style="49" customWidth="1"/>
    <col min="2" max="2" width="11.28515625" style="49" customWidth="1"/>
    <col min="3" max="4" width="34.140625" style="49" customWidth="1"/>
    <col min="5" max="5" width="10.7109375" style="49" customWidth="1"/>
    <col min="6" max="7" width="34.140625" style="49" customWidth="1"/>
    <col min="8" max="16384" width="11.42578125" style="49"/>
  </cols>
  <sheetData>
    <row r="1" spans="2:7" ht="2.25" customHeight="1" thickBot="1"/>
    <row r="2" spans="2:7" s="95" customFormat="1" ht="20.25">
      <c r="B2" s="352" t="s">
        <v>125</v>
      </c>
      <c r="C2" s="353"/>
      <c r="D2" s="353"/>
      <c r="E2" s="353"/>
      <c r="F2" s="353"/>
      <c r="G2" s="354"/>
    </row>
    <row r="3" spans="2:7" s="95" customFormat="1" ht="20.25">
      <c r="B3" s="355" t="s">
        <v>126</v>
      </c>
      <c r="C3" s="356"/>
      <c r="D3" s="356"/>
      <c r="E3" s="356"/>
      <c r="F3" s="356"/>
      <c r="G3" s="357"/>
    </row>
    <row r="4" spans="2:7" s="131" customFormat="1" ht="18">
      <c r="B4" s="363" t="s">
        <v>219</v>
      </c>
      <c r="C4" s="364"/>
      <c r="D4" s="364"/>
      <c r="E4" s="364"/>
      <c r="F4" s="364"/>
      <c r="G4" s="365"/>
    </row>
    <row r="5" spans="2:7" s="95" customFormat="1" ht="21" thickBot="1">
      <c r="B5" s="358" t="s">
        <v>26</v>
      </c>
      <c r="C5" s="359"/>
      <c r="D5" s="359"/>
      <c r="E5" s="359"/>
      <c r="F5" s="359"/>
      <c r="G5" s="360"/>
    </row>
    <row r="6" spans="2:7" ht="23.25" customHeight="1" thickBot="1">
      <c r="B6" s="321" t="s">
        <v>105</v>
      </c>
      <c r="C6" s="366" t="s">
        <v>106</v>
      </c>
      <c r="D6" s="367"/>
      <c r="E6" s="322" t="s">
        <v>105</v>
      </c>
      <c r="F6" s="361" t="s">
        <v>106</v>
      </c>
      <c r="G6" s="362"/>
    </row>
    <row r="7" spans="2:7" s="233" customFormat="1" ht="21" customHeight="1">
      <c r="B7" s="318" t="s">
        <v>107</v>
      </c>
      <c r="C7" s="345" t="s">
        <v>127</v>
      </c>
      <c r="D7" s="346"/>
      <c r="E7" s="317" t="s">
        <v>107</v>
      </c>
      <c r="F7" s="345" t="s">
        <v>65</v>
      </c>
      <c r="G7" s="346"/>
    </row>
    <row r="8" spans="2:7" s="233" customFormat="1" ht="21" customHeight="1">
      <c r="B8" s="319" t="s">
        <v>107</v>
      </c>
      <c r="C8" s="347" t="s">
        <v>130</v>
      </c>
      <c r="D8" s="348"/>
      <c r="E8" s="315" t="s">
        <v>108</v>
      </c>
      <c r="F8" s="347" t="s">
        <v>123</v>
      </c>
      <c r="G8" s="348"/>
    </row>
    <row r="9" spans="2:7" s="233" customFormat="1" ht="21" customHeight="1">
      <c r="B9" s="319" t="s">
        <v>107</v>
      </c>
      <c r="C9" s="347" t="s">
        <v>114</v>
      </c>
      <c r="D9" s="348"/>
      <c r="E9" s="315" t="s">
        <v>108</v>
      </c>
      <c r="F9" s="347" t="s">
        <v>124</v>
      </c>
      <c r="G9" s="348"/>
    </row>
    <row r="10" spans="2:7" s="233" customFormat="1" ht="21" customHeight="1">
      <c r="B10" s="319" t="s">
        <v>107</v>
      </c>
      <c r="C10" s="347" t="s">
        <v>129</v>
      </c>
      <c r="D10" s="348"/>
      <c r="E10" s="315" t="s">
        <v>108</v>
      </c>
      <c r="F10" s="347" t="s">
        <v>180</v>
      </c>
      <c r="G10" s="348"/>
    </row>
    <row r="11" spans="2:7" s="233" customFormat="1" ht="21" customHeight="1">
      <c r="B11" s="319" t="s">
        <v>107</v>
      </c>
      <c r="C11" s="347" t="s">
        <v>128</v>
      </c>
      <c r="D11" s="348"/>
      <c r="E11" s="315" t="s">
        <v>107</v>
      </c>
      <c r="F11" s="347" t="s">
        <v>168</v>
      </c>
      <c r="G11" s="348"/>
    </row>
    <row r="12" spans="2:7" s="233" customFormat="1" ht="21" customHeight="1">
      <c r="B12" s="319" t="s">
        <v>107</v>
      </c>
      <c r="C12" s="347" t="s">
        <v>181</v>
      </c>
      <c r="D12" s="348"/>
      <c r="E12" s="315" t="s">
        <v>108</v>
      </c>
      <c r="F12" s="347" t="s">
        <v>177</v>
      </c>
      <c r="G12" s="348"/>
    </row>
    <row r="13" spans="2:7" s="233" customFormat="1" ht="21" customHeight="1">
      <c r="B13" s="319" t="s">
        <v>107</v>
      </c>
      <c r="C13" s="347" t="s">
        <v>182</v>
      </c>
      <c r="D13" s="348"/>
      <c r="E13" s="315" t="s">
        <v>108</v>
      </c>
      <c r="F13" s="347" t="s">
        <v>178</v>
      </c>
      <c r="G13" s="348"/>
    </row>
    <row r="14" spans="2:7" s="233" customFormat="1" ht="21" customHeight="1">
      <c r="B14" s="319" t="s">
        <v>107</v>
      </c>
      <c r="C14" s="347" t="s">
        <v>57</v>
      </c>
      <c r="D14" s="348"/>
      <c r="E14" s="315" t="s">
        <v>108</v>
      </c>
      <c r="F14" s="347" t="s">
        <v>183</v>
      </c>
      <c r="G14" s="348"/>
    </row>
    <row r="15" spans="2:7" s="233" customFormat="1" ht="21" customHeight="1">
      <c r="B15" s="319" t="s">
        <v>108</v>
      </c>
      <c r="C15" s="347" t="s">
        <v>104</v>
      </c>
      <c r="D15" s="348"/>
      <c r="E15" s="315" t="s">
        <v>107</v>
      </c>
      <c r="F15" s="347" t="s">
        <v>16</v>
      </c>
      <c r="G15" s="348"/>
    </row>
    <row r="16" spans="2:7" s="233" customFormat="1" ht="21" customHeight="1">
      <c r="B16" s="319" t="s">
        <v>107</v>
      </c>
      <c r="C16" s="347" t="s">
        <v>40</v>
      </c>
      <c r="D16" s="348"/>
      <c r="E16" s="315" t="s">
        <v>108</v>
      </c>
      <c r="F16" s="347" t="s">
        <v>188</v>
      </c>
      <c r="G16" s="348"/>
    </row>
    <row r="17" spans="2:7" s="233" customFormat="1" ht="21" customHeight="1">
      <c r="B17" s="319" t="s">
        <v>108</v>
      </c>
      <c r="C17" s="347" t="s">
        <v>109</v>
      </c>
      <c r="D17" s="348"/>
      <c r="E17" s="315" t="s">
        <v>108</v>
      </c>
      <c r="F17" s="347" t="s">
        <v>189</v>
      </c>
      <c r="G17" s="348"/>
    </row>
    <row r="18" spans="2:7" s="233" customFormat="1" ht="21" customHeight="1">
      <c r="B18" s="319" t="s">
        <v>108</v>
      </c>
      <c r="C18" s="347" t="s">
        <v>110</v>
      </c>
      <c r="D18" s="348"/>
      <c r="E18" s="315" t="s">
        <v>108</v>
      </c>
      <c r="F18" s="347" t="s">
        <v>190</v>
      </c>
      <c r="G18" s="348"/>
    </row>
    <row r="19" spans="2:7" s="233" customFormat="1" ht="21" customHeight="1">
      <c r="B19" s="319" t="s">
        <v>108</v>
      </c>
      <c r="C19" s="347" t="s">
        <v>111</v>
      </c>
      <c r="D19" s="348"/>
      <c r="E19" s="315" t="s">
        <v>107</v>
      </c>
      <c r="F19" s="347" t="s">
        <v>17</v>
      </c>
      <c r="G19" s="348"/>
    </row>
    <row r="20" spans="2:7" s="233" customFormat="1" ht="21" customHeight="1">
      <c r="B20" s="319" t="s">
        <v>107</v>
      </c>
      <c r="C20" s="347" t="s">
        <v>41</v>
      </c>
      <c r="D20" s="348"/>
      <c r="E20" s="315" t="s">
        <v>108</v>
      </c>
      <c r="F20" s="347" t="s">
        <v>113</v>
      </c>
      <c r="G20" s="348"/>
    </row>
    <row r="21" spans="2:7" s="233" customFormat="1" ht="21" customHeight="1">
      <c r="B21" s="319" t="s">
        <v>107</v>
      </c>
      <c r="C21" s="347" t="s">
        <v>70</v>
      </c>
      <c r="D21" s="348"/>
      <c r="E21" s="315" t="s">
        <v>108</v>
      </c>
      <c r="F21" s="347" t="s">
        <v>112</v>
      </c>
      <c r="G21" s="348"/>
    </row>
    <row r="22" spans="2:7" s="233" customFormat="1" ht="21" customHeight="1">
      <c r="B22" s="319" t="s">
        <v>108</v>
      </c>
      <c r="C22" s="347" t="s">
        <v>116</v>
      </c>
      <c r="D22" s="348"/>
      <c r="E22" s="315" t="s">
        <v>108</v>
      </c>
      <c r="F22" s="347" t="s">
        <v>184</v>
      </c>
      <c r="G22" s="348"/>
    </row>
    <row r="23" spans="2:7" s="233" customFormat="1" ht="21" customHeight="1">
      <c r="B23" s="319" t="s">
        <v>108</v>
      </c>
      <c r="C23" s="347" t="s">
        <v>117</v>
      </c>
      <c r="D23" s="348"/>
      <c r="E23" s="315" t="s">
        <v>107</v>
      </c>
      <c r="F23" s="347" t="s">
        <v>115</v>
      </c>
      <c r="G23" s="348"/>
    </row>
    <row r="24" spans="2:7" s="233" customFormat="1" ht="21" customHeight="1">
      <c r="B24" s="319" t="s">
        <v>107</v>
      </c>
      <c r="C24" s="347" t="s">
        <v>139</v>
      </c>
      <c r="D24" s="348"/>
      <c r="E24" s="315" t="s">
        <v>107</v>
      </c>
      <c r="F24" s="347" t="s">
        <v>74</v>
      </c>
      <c r="G24" s="348"/>
    </row>
    <row r="25" spans="2:7" s="233" customFormat="1" ht="21" customHeight="1">
      <c r="B25" s="319" t="s">
        <v>107</v>
      </c>
      <c r="C25" s="347" t="s">
        <v>179</v>
      </c>
      <c r="D25" s="348"/>
      <c r="E25" s="315" t="s">
        <v>107</v>
      </c>
      <c r="F25" s="347" t="s">
        <v>176</v>
      </c>
      <c r="G25" s="348"/>
    </row>
    <row r="26" spans="2:7" s="233" customFormat="1" ht="21" customHeight="1">
      <c r="B26" s="319" t="s">
        <v>108</v>
      </c>
      <c r="C26" s="347" t="s">
        <v>186</v>
      </c>
      <c r="D26" s="348"/>
      <c r="E26" s="315" t="s">
        <v>107</v>
      </c>
      <c r="F26" s="347" t="s">
        <v>14</v>
      </c>
      <c r="G26" s="348"/>
    </row>
    <row r="27" spans="2:7" s="233" customFormat="1" ht="21" customHeight="1">
      <c r="B27" s="319" t="s">
        <v>108</v>
      </c>
      <c r="C27" s="347" t="s">
        <v>185</v>
      </c>
      <c r="D27" s="348"/>
      <c r="E27" s="315" t="s">
        <v>107</v>
      </c>
      <c r="F27" s="347" t="s">
        <v>154</v>
      </c>
      <c r="G27" s="348"/>
    </row>
    <row r="28" spans="2:7" s="233" customFormat="1" ht="21" customHeight="1" thickBot="1">
      <c r="B28" s="320" t="s">
        <v>108</v>
      </c>
      <c r="C28" s="350" t="s">
        <v>187</v>
      </c>
      <c r="D28" s="351"/>
      <c r="E28" s="316"/>
      <c r="F28" s="350"/>
      <c r="G28" s="351"/>
    </row>
    <row r="29" spans="2:7">
      <c r="C29" s="349"/>
      <c r="D29" s="349"/>
    </row>
  </sheetData>
  <mergeCells count="51">
    <mergeCell ref="F11:G11"/>
    <mergeCell ref="C11:D11"/>
    <mergeCell ref="F10:G10"/>
    <mergeCell ref="C10:D10"/>
    <mergeCell ref="F12:G12"/>
    <mergeCell ref="C12:D12"/>
    <mergeCell ref="B2:G2"/>
    <mergeCell ref="B3:G3"/>
    <mergeCell ref="B5:G5"/>
    <mergeCell ref="F6:G6"/>
    <mergeCell ref="B4:G4"/>
    <mergeCell ref="C6:D6"/>
    <mergeCell ref="C13:D13"/>
    <mergeCell ref="F13:G13"/>
    <mergeCell ref="F16:G16"/>
    <mergeCell ref="C14:D14"/>
    <mergeCell ref="F19:G19"/>
    <mergeCell ref="F17:G17"/>
    <mergeCell ref="F18:G18"/>
    <mergeCell ref="C18:D18"/>
    <mergeCell ref="F15:G15"/>
    <mergeCell ref="F14:G14"/>
    <mergeCell ref="F21:G21"/>
    <mergeCell ref="C16:D16"/>
    <mergeCell ref="C17:D17"/>
    <mergeCell ref="C19:D19"/>
    <mergeCell ref="C15:D15"/>
    <mergeCell ref="F20:G20"/>
    <mergeCell ref="C20:D20"/>
    <mergeCell ref="C21:D21"/>
    <mergeCell ref="C27:D27"/>
    <mergeCell ref="C25:D25"/>
    <mergeCell ref="C22:D22"/>
    <mergeCell ref="F24:G24"/>
    <mergeCell ref="C29:D29"/>
    <mergeCell ref="C26:D26"/>
    <mergeCell ref="C24:D24"/>
    <mergeCell ref="F27:G27"/>
    <mergeCell ref="F25:G25"/>
    <mergeCell ref="F26:G26"/>
    <mergeCell ref="F23:G23"/>
    <mergeCell ref="C23:D23"/>
    <mergeCell ref="F22:G22"/>
    <mergeCell ref="C28:D28"/>
    <mergeCell ref="F28:G28"/>
    <mergeCell ref="C7:D7"/>
    <mergeCell ref="F7:G7"/>
    <mergeCell ref="C8:D8"/>
    <mergeCell ref="F8:G8"/>
    <mergeCell ref="C9:D9"/>
    <mergeCell ref="F9:G9"/>
  </mergeCells>
  <phoneticPr fontId="0" type="noConversion"/>
  <hyperlinks>
    <hyperlink ref="C8:D8" location="BALGEN!A1" display="BALGEN!A1" xr:uid="{00000000-0004-0000-0000-000000000000}"/>
    <hyperlink ref="C9:D9" location="RESULGEN!A1" display="RESULGEN!A1" xr:uid="{00000000-0004-0000-0000-000001000000}"/>
    <hyperlink ref="C10:D10" location="BALVID!A1" display="BALVID!A1" xr:uid="{00000000-0004-0000-0000-000002000000}"/>
    <hyperlink ref="C11:D11" location="RESULVID!A1" display="RESULVID!A1" xr:uid="{00000000-0004-0000-0000-000003000000}"/>
    <hyperlink ref="C14:D14" location="Ramos!A1" display="Ramos!A1" xr:uid="{00000000-0004-0000-0000-000004000000}"/>
    <hyperlink ref="C15:D15" location="GRamos!A1" display="GRamos!A1" xr:uid="{00000000-0004-0000-0000-000005000000}"/>
    <hyperlink ref="C16:D16" location="Primas!A1" display="Primas!A1" xr:uid="{00000000-0004-0000-0000-000006000000}"/>
    <hyperlink ref="C17:D17" location="GPrigen!A1" display="GPrigen!A1" xr:uid="{00000000-0004-0000-0000-000007000000}"/>
    <hyperlink ref="C18:D18" location="GPrvid!A1" display="GPrvid!A1" xr:uid="{00000000-0004-0000-0000-000008000000}"/>
    <hyperlink ref="B19:D19" location="GCuocap!A1" display="GCuocap!A1" xr:uid="{00000000-0004-0000-0000-000009000000}"/>
    <hyperlink ref="B20:D20" location="Siniestros!A1" display="Siniestros!A1" xr:uid="{00000000-0004-0000-0000-00000A000000}"/>
    <hyperlink ref="B21:D21" location="S.Ctacia!A1" display="S.Ctacia!A1" xr:uid="{00000000-0004-0000-0000-00000B000000}"/>
    <hyperlink ref="E11:G11" location="R.Tecnico!A1" display="R.Tecnico!A1" xr:uid="{00000000-0004-0000-0000-00000C000000}"/>
    <hyperlink ref="E19:G19" location="R.Neto!A1" display="R.Neto!A1" xr:uid="{00000000-0004-0000-0000-00000D000000}"/>
    <hyperlink ref="E20:G20" location="GRNGen!A1" display="GRNGen!A1" xr:uid="{00000000-0004-0000-0000-00000E000000}"/>
    <hyperlink ref="E21:G21" location="GRNVid!A1" display="GRNVid!A1" xr:uid="{00000000-0004-0000-0000-00000F000000}"/>
    <hyperlink ref="E15:G15" location="P.Inversion!A1" display="P.Inversion!A1" xr:uid="{00000000-0004-0000-0000-000010000000}"/>
    <hyperlink ref="B25:D25" location="C.Intermed!A1" display="C.Intermed!A1" xr:uid="{00000000-0004-0000-0000-000011000000}"/>
    <hyperlink ref="E23:G23" location="Activos!A1" display="Cuadro" xr:uid="{00000000-0004-0000-0000-000012000000}"/>
    <hyperlink ref="B8:D8" location="BALGEN!A1" display="BALGEN!A1" xr:uid="{00000000-0004-0000-0000-000013000000}"/>
    <hyperlink ref="B9:D9" location="RESULGEN!A1" display="RESULGEN!A1" xr:uid="{00000000-0004-0000-0000-000014000000}"/>
    <hyperlink ref="B10:D10" location="BALVID!A1" display="BALVID!A1" xr:uid="{00000000-0004-0000-0000-000015000000}"/>
    <hyperlink ref="B11:D11" location="RESULVID!A1" display="RESULVID!A1" xr:uid="{00000000-0004-0000-0000-000016000000}"/>
    <hyperlink ref="B14:D14" location="Ramos!A1" display="Ramos!A1" xr:uid="{00000000-0004-0000-0000-000017000000}"/>
    <hyperlink ref="B15:D15" location="GRamos!A1" display="GRamos!A1" xr:uid="{00000000-0004-0000-0000-000018000000}"/>
    <hyperlink ref="B16:D16" location="Primas!A1" display="Primas!A1" xr:uid="{00000000-0004-0000-0000-000019000000}"/>
    <hyperlink ref="B17:D17" location="GPrigen!A1" display="GPrigen!A1" xr:uid="{00000000-0004-0000-0000-00001A000000}"/>
    <hyperlink ref="B18:D18" location="GPrvid!A1" display="GPrvid!A1" xr:uid="{00000000-0004-0000-0000-00001B000000}"/>
    <hyperlink ref="B22" location="GCuocap!A1" display="GCuocap!A1" xr:uid="{00000000-0004-0000-0000-00001C000000}"/>
    <hyperlink ref="C22:D22" location="S.Ctacia!A1" display="S.Ctacia!A1" xr:uid="{00000000-0004-0000-0000-00001D000000}"/>
    <hyperlink ref="B23" location="GCuocap!A1" display="GCuocap!A1" xr:uid="{00000000-0004-0000-0000-00001E000000}"/>
    <hyperlink ref="C23:D23" location="S.Ctacia!A1" display="S.Ctacia!A1" xr:uid="{00000000-0004-0000-0000-00001F000000}"/>
    <hyperlink ref="B22:D22" location="GSingen!A1" display="GSingen!A1" xr:uid="{00000000-0004-0000-0000-000020000000}"/>
    <hyperlink ref="B23:D23" location="GSinvid!A1" display="GSinvid!A1" xr:uid="{00000000-0004-0000-0000-000021000000}"/>
    <hyperlink ref="F22:G22" location="GRNCap!A1" display="GRNCap!A1" xr:uid="{00000000-0004-0000-0000-000022000000}"/>
    <hyperlink ref="C12:D12" location="BALVID!A1" display="BALVID!A1" xr:uid="{00000000-0004-0000-0000-000023000000}"/>
    <hyperlink ref="C13:D13" location="RESULVID!A1" display="RESULVID!A1" xr:uid="{00000000-0004-0000-0000-000024000000}"/>
    <hyperlink ref="B12:D12" location="BALCAP!A1" display="BALCAP!A1" xr:uid="{00000000-0004-0000-0000-000025000000}"/>
    <hyperlink ref="B13:D13" location="RESULCAP!A1" display="RESULCAP!A1" xr:uid="{00000000-0004-0000-0000-000026000000}"/>
    <hyperlink ref="E16:G16" location="GPIgen!A1" display="GPIgen!A1" xr:uid="{00000000-0004-0000-0000-000027000000}"/>
    <hyperlink ref="E17:G17" location="GPIvid!A1" display="GPIvid!A1" xr:uid="{00000000-0004-0000-0000-000028000000}"/>
    <hyperlink ref="F18:G18" location="GRNCap!A1" display="GRNCap!A1" xr:uid="{00000000-0004-0000-0000-000029000000}"/>
    <hyperlink ref="E8:G8" location="GASgen!A1" display="GASgen!A1" xr:uid="{00000000-0004-0000-0000-00002A000000}"/>
    <hyperlink ref="E9:G9" location="GASvid!A1" display="GASvid!A1" xr:uid="{00000000-0004-0000-0000-00002B000000}"/>
    <hyperlink ref="F10:G10" location="GRNCap!A1" display="GRNCap!A1" xr:uid="{00000000-0004-0000-0000-00002C000000}"/>
    <hyperlink ref="B26:D26" location="CINgen!A1" display="CINgen!A1" xr:uid="{00000000-0004-0000-0000-00002D000000}"/>
    <hyperlink ref="B27:D27" location="CINvid!A1" display="CINvid!A1" xr:uid="{00000000-0004-0000-0000-00002E000000}"/>
    <hyperlink ref="C28:D28" location="GRNCap!A1" display="GRNCap!A1" xr:uid="{00000000-0004-0000-0000-00002F000000}"/>
    <hyperlink ref="E18:G18" location="GPIcap!A1" display="GPIcap!A1" xr:uid="{00000000-0004-0000-0000-000030000000}"/>
    <hyperlink ref="E10:G10" location="GAScap!A1" display="GAScap!A1" xr:uid="{00000000-0004-0000-0000-000031000000}"/>
    <hyperlink ref="B28:D28" location="CINcap!A1" display="CINcap!A1" xr:uid="{00000000-0004-0000-0000-000032000000}"/>
    <hyperlink ref="F20:G20" location="GRNGen!A1" display="GRNGen!A1" xr:uid="{00000000-0004-0000-0000-000033000000}"/>
    <hyperlink ref="B24:D24" location="S.CtaciaII!A1" display="Cuadro" xr:uid="{00000000-0004-0000-0000-000034000000}"/>
    <hyperlink ref="E27:G27" location="Pat.Total!A6" display="Cuadro" xr:uid="{00000000-0004-0000-0000-000035000000}"/>
    <hyperlink ref="E12:G12" location="GRTecGen!A1" display="Gráfico" xr:uid="{00000000-0004-0000-0000-000036000000}"/>
    <hyperlink ref="E13:G13" location="GRTecVid!A1" display="Gráfico" xr:uid="{00000000-0004-0000-0000-000037000000}"/>
    <hyperlink ref="E14:G14" location="GRTecCap!A1" display="Gráfico" xr:uid="{00000000-0004-0000-0000-000038000000}"/>
    <hyperlink ref="E24:G25" location="Activos!A1" display="Activos!A1" xr:uid="{00000000-0004-0000-0000-000039000000}"/>
    <hyperlink ref="E24:G24" location="Inversiones!A1" display="Cuadro" xr:uid="{00000000-0004-0000-0000-00003A000000}"/>
    <hyperlink ref="E25:F25" location="R.Tecnicas!A1" display="Cuadro" xr:uid="{00000000-0004-0000-0000-00003B000000}"/>
    <hyperlink ref="B7:D7" location="Resumen!A1" display="Cuadro" xr:uid="{00000000-0004-0000-0000-00003C000000}"/>
    <hyperlink ref="E7:G7" location="G.Generales!A1" display="Cuadro" xr:uid="{00000000-0004-0000-0000-00003D000000}"/>
    <hyperlink ref="E26" location="Pat.Contable!A1" display="Cuadro" xr:uid="{00000000-0004-0000-0000-00003E000000}"/>
    <hyperlink ref="F26:G26" location="Pat.Contable!A1" display="PATRIMONIO CONTABLE" xr:uid="{00000000-0004-0000-0000-00003F000000}"/>
    <hyperlink ref="E22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7"/>
  <sheetViews>
    <sheetView showGridLines="0" zoomScale="80" zoomScaleNormal="80" zoomScaleSheetLayoutView="75" workbookViewId="0">
      <pane xSplit="2" ySplit="8" topLeftCell="C9" activePane="bottomRight" state="frozen"/>
      <selection pane="topRight"/>
      <selection pane="bottomLeft"/>
      <selection pane="bottomRight" activeCell="M11" sqref="M11"/>
    </sheetView>
  </sheetViews>
  <sheetFormatPr baseColWidth="10" defaultColWidth="11.42578125" defaultRowHeight="12.75"/>
  <cols>
    <col min="1" max="1" width="1.28515625" style="49" customWidth="1"/>
    <col min="2" max="2" width="28.7109375" style="49" customWidth="1"/>
    <col min="3" max="4" width="14.7109375" style="49" customWidth="1"/>
    <col min="5" max="5" width="13" style="49" customWidth="1"/>
    <col min="6" max="7" width="14.7109375" style="49" customWidth="1"/>
    <col min="8" max="8" width="13" style="49" customWidth="1"/>
    <col min="9" max="10" width="14.7109375" style="49" customWidth="1"/>
    <col min="11" max="11" width="13" style="49" customWidth="1"/>
    <col min="12" max="13" width="14.7109375" style="49" customWidth="1"/>
    <col min="14" max="14" width="13" style="49" customWidth="1"/>
    <col min="15" max="15" width="12.28515625" style="49" hidden="1" customWidth="1"/>
    <col min="16" max="18" width="0" style="49" hidden="1" customWidth="1"/>
    <col min="19" max="16384" width="11.42578125" style="49"/>
  </cols>
  <sheetData>
    <row r="1" spans="2:26" ht="13.5" customHeight="1">
      <c r="B1" s="368" t="s">
        <v>27</v>
      </c>
      <c r="C1" s="368"/>
    </row>
    <row r="2" spans="2:26" ht="13.5" customHeight="1">
      <c r="B2" s="368"/>
      <c r="C2" s="368"/>
    </row>
    <row r="3" spans="2:26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6" ht="21" customHeight="1">
      <c r="B4" s="370" t="s">
        <v>18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</row>
    <row r="5" spans="2:26" ht="18" customHeight="1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S5" s="170"/>
    </row>
    <row r="6" spans="2:26" ht="12.75" customHeight="1" thickBot="1">
      <c r="B6" s="375" t="s">
        <v>20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6" ht="16.5" customHeight="1" thickTop="1">
      <c r="B7" s="376" t="s">
        <v>25</v>
      </c>
      <c r="C7" s="372" t="s">
        <v>22</v>
      </c>
      <c r="D7" s="373"/>
      <c r="E7" s="374"/>
      <c r="F7" s="373" t="s">
        <v>23</v>
      </c>
      <c r="G7" s="373"/>
      <c r="H7" s="373"/>
      <c r="I7" s="372" t="s">
        <v>191</v>
      </c>
      <c r="J7" s="373"/>
      <c r="K7" s="374"/>
      <c r="L7" s="373" t="s">
        <v>21</v>
      </c>
      <c r="M7" s="373"/>
      <c r="N7" s="378"/>
    </row>
    <row r="8" spans="2:26" s="2" customFormat="1" ht="15" customHeight="1" thickBot="1">
      <c r="B8" s="377"/>
      <c r="C8" s="311">
        <v>45291</v>
      </c>
      <c r="D8" s="296">
        <v>45657</v>
      </c>
      <c r="E8" s="312" t="s">
        <v>118</v>
      </c>
      <c r="F8" s="296">
        <v>45291</v>
      </c>
      <c r="G8" s="296">
        <v>45657</v>
      </c>
      <c r="H8" s="313" t="s">
        <v>118</v>
      </c>
      <c r="I8" s="311">
        <v>45291</v>
      </c>
      <c r="J8" s="296">
        <v>45657</v>
      </c>
      <c r="K8" s="312" t="s">
        <v>118</v>
      </c>
      <c r="L8" s="296">
        <v>45291</v>
      </c>
      <c r="M8" s="296">
        <v>45657</v>
      </c>
      <c r="N8" s="314" t="s">
        <v>118</v>
      </c>
    </row>
    <row r="9" spans="2:26" ht="30" customHeight="1" thickTop="1">
      <c r="B9" s="71" t="s">
        <v>11</v>
      </c>
      <c r="C9" s="174">
        <v>23866.072580000004</v>
      </c>
      <c r="D9" s="74">
        <v>25494.820390000001</v>
      </c>
      <c r="E9" s="175">
        <v>6.8245322079716772E-2</v>
      </c>
      <c r="F9" s="74">
        <v>26789.813249999996</v>
      </c>
      <c r="G9" s="74">
        <v>30628.138810000004</v>
      </c>
      <c r="H9" s="77">
        <v>0.14327556240057063</v>
      </c>
      <c r="I9" s="174"/>
      <c r="J9" s="74"/>
      <c r="K9" s="176" t="s">
        <v>43</v>
      </c>
      <c r="L9" s="74">
        <v>50655.885829999999</v>
      </c>
      <c r="M9" s="74">
        <v>56122.959200000005</v>
      </c>
      <c r="N9" s="75">
        <v>0.10792572828254113</v>
      </c>
      <c r="O9" s="170">
        <v>5.6899999999999999E-2</v>
      </c>
      <c r="P9" s="49">
        <v>53538.205733726994</v>
      </c>
      <c r="Q9" s="116">
        <v>4.8278671854045996E-2</v>
      </c>
      <c r="S9" s="238"/>
      <c r="T9" s="116"/>
      <c r="W9" s="74"/>
    </row>
    <row r="10" spans="2:26" ht="30" customHeight="1">
      <c r="B10" s="71" t="s">
        <v>12</v>
      </c>
      <c r="C10" s="174"/>
      <c r="D10" s="74"/>
      <c r="E10" s="176" t="s">
        <v>43</v>
      </c>
      <c r="F10" s="74"/>
      <c r="G10" s="74"/>
      <c r="H10" s="73" t="s">
        <v>43</v>
      </c>
      <c r="I10" s="174">
        <v>1.5913300000000001</v>
      </c>
      <c r="J10" s="74">
        <v>0.25692999999999994</v>
      </c>
      <c r="K10" s="175">
        <v>-0.83854385953887633</v>
      </c>
      <c r="L10" s="74">
        <v>1.5913300000000001</v>
      </c>
      <c r="M10" s="74">
        <v>0.25692999999999994</v>
      </c>
      <c r="N10" s="75">
        <v>-0.83854385953887633</v>
      </c>
    </row>
    <row r="11" spans="2:26" ht="30" customHeight="1">
      <c r="B11" s="71" t="s">
        <v>7</v>
      </c>
      <c r="C11" s="174">
        <v>10038.468710000001</v>
      </c>
      <c r="D11" s="74">
        <v>10724.294479999999</v>
      </c>
      <c r="E11" s="175">
        <v>6.8319759697691745E-2</v>
      </c>
      <c r="F11" s="74">
        <v>11859.10945</v>
      </c>
      <c r="G11" s="74">
        <v>14159.093720000001</v>
      </c>
      <c r="H11" s="77">
        <v>0.1939424102372207</v>
      </c>
      <c r="I11" s="174"/>
      <c r="J11" s="74"/>
      <c r="K11" s="176" t="s">
        <v>43</v>
      </c>
      <c r="L11" s="74">
        <v>21897.578160000001</v>
      </c>
      <c r="M11" s="74">
        <v>24883.388200000001</v>
      </c>
      <c r="N11" s="75">
        <v>0.13635343681312381</v>
      </c>
      <c r="O11" s="73">
        <v>2.8427708530582685E-2</v>
      </c>
      <c r="T11" s="74"/>
    </row>
    <row r="12" spans="2:26" ht="30" customHeight="1">
      <c r="B12" s="71" t="s">
        <v>13</v>
      </c>
      <c r="C12" s="174"/>
      <c r="D12" s="74"/>
      <c r="E12" s="176" t="s">
        <v>43</v>
      </c>
      <c r="F12" s="74"/>
      <c r="G12" s="74"/>
      <c r="H12" s="73" t="s">
        <v>43</v>
      </c>
      <c r="I12" s="174">
        <v>43.683230000000002</v>
      </c>
      <c r="J12" s="74">
        <v>6.7987000000000002</v>
      </c>
      <c r="K12" s="175">
        <v>-0.8443636150531908</v>
      </c>
      <c r="L12" s="74">
        <v>43.683230000000002</v>
      </c>
      <c r="M12" s="74">
        <v>6.7987000000000002</v>
      </c>
      <c r="N12" s="75">
        <v>-0.8443636150531908</v>
      </c>
    </row>
    <row r="13" spans="2:26" ht="30" customHeight="1">
      <c r="B13" s="71" t="s">
        <v>66</v>
      </c>
      <c r="C13" s="174">
        <v>14956.270560000001</v>
      </c>
      <c r="D13" s="74">
        <v>16658.974320000001</v>
      </c>
      <c r="E13" s="175">
        <v>0.11384547726448727</v>
      </c>
      <c r="F13" s="74">
        <v>16413.447829999997</v>
      </c>
      <c r="G13" s="74">
        <v>19494.303690000001</v>
      </c>
      <c r="H13" s="77">
        <v>0.18770314999685253</v>
      </c>
      <c r="I13" s="174"/>
      <c r="J13" s="74"/>
      <c r="K13" s="175"/>
      <c r="L13" s="74">
        <v>31369.718389999998</v>
      </c>
      <c r="M13" s="74">
        <v>36153.278010000002</v>
      </c>
      <c r="N13" s="75">
        <v>0.15248972147371592</v>
      </c>
    </row>
    <row r="14" spans="2:26" ht="30" customHeight="1">
      <c r="B14" s="71" t="s">
        <v>67</v>
      </c>
      <c r="C14" s="174">
        <v>7940.7905900000005</v>
      </c>
      <c r="D14" s="74">
        <v>8495.8960800000004</v>
      </c>
      <c r="E14" s="175">
        <v>6.9905569692148228E-2</v>
      </c>
      <c r="F14" s="74">
        <v>16160.739400000002</v>
      </c>
      <c r="G14" s="74">
        <v>17006.425580000003</v>
      </c>
      <c r="H14" s="77">
        <v>5.2329671252541857E-2</v>
      </c>
      <c r="I14" s="174"/>
      <c r="J14" s="74"/>
      <c r="K14" s="175"/>
      <c r="L14" s="74">
        <v>24101.529990000003</v>
      </c>
      <c r="M14" s="74">
        <v>25502.321660000001</v>
      </c>
      <c r="N14" s="75">
        <v>5.8120445904521541E-2</v>
      </c>
    </row>
    <row r="15" spans="2:26" ht="30" customHeight="1">
      <c r="B15" s="71" t="s">
        <v>71</v>
      </c>
      <c r="C15" s="177">
        <v>0.5309338687170686</v>
      </c>
      <c r="D15" s="77">
        <v>0.50998914559825059</v>
      </c>
      <c r="E15" s="175">
        <v>-3.9448836009328546E-2</v>
      </c>
      <c r="F15" s="77">
        <v>0.98460357429972101</v>
      </c>
      <c r="G15" s="77">
        <v>0.87237922679555857</v>
      </c>
      <c r="H15" s="77">
        <v>-0.11397922009777356</v>
      </c>
      <c r="I15" s="174"/>
      <c r="J15" s="74"/>
      <c r="K15" s="175"/>
      <c r="L15" s="77">
        <v>0.76830558981629427</v>
      </c>
      <c r="M15" s="77">
        <v>0.70539445006746149</v>
      </c>
      <c r="N15" s="75">
        <v>-8.1882965037225808E-2</v>
      </c>
      <c r="S15" s="116"/>
    </row>
    <row r="16" spans="2:26" ht="30" customHeight="1">
      <c r="B16" s="71" t="s">
        <v>138</v>
      </c>
      <c r="C16" s="177">
        <v>0.5448991304708829</v>
      </c>
      <c r="D16" s="77">
        <v>0.52891950225222828</v>
      </c>
      <c r="E16" s="175">
        <v>-2.9325846427476546E-2</v>
      </c>
      <c r="F16" s="77">
        <v>0.99631545826311052</v>
      </c>
      <c r="G16" s="77">
        <v>0.87568099778324449</v>
      </c>
      <c r="H16" s="77">
        <v>-0.12108058695603262</v>
      </c>
      <c r="I16" s="174"/>
      <c r="J16" s="74"/>
      <c r="K16" s="175"/>
      <c r="L16" s="77">
        <v>0.78378979640864055</v>
      </c>
      <c r="M16" s="77">
        <v>0.71806763916938232</v>
      </c>
      <c r="N16" s="75">
        <v>-8.3851764261795775E-2</v>
      </c>
      <c r="S16" s="111"/>
      <c r="T16" s="111"/>
    </row>
    <row r="17" spans="2:23" ht="30" customHeight="1">
      <c r="B17" s="71" t="s">
        <v>179</v>
      </c>
      <c r="C17" s="174">
        <v>3049.7382800000005</v>
      </c>
      <c r="D17" s="74">
        <v>3311.2707999999998</v>
      </c>
      <c r="E17" s="175">
        <v>8.5755725897895485E-2</v>
      </c>
      <c r="F17" s="74">
        <v>2665.0179800000001</v>
      </c>
      <c r="G17" s="74">
        <v>3008.0543299999999</v>
      </c>
      <c r="H17" s="77">
        <v>0.12871821225011015</v>
      </c>
      <c r="I17" s="174">
        <v>6.2E-4</v>
      </c>
      <c r="J17" s="74">
        <v>-28.297099999999997</v>
      </c>
      <c r="K17" s="175">
        <v>-45641.483870967742</v>
      </c>
      <c r="L17" s="74">
        <v>5714.7568799999999</v>
      </c>
      <c r="M17" s="74">
        <v>6291.0280299999995</v>
      </c>
      <c r="N17" s="75">
        <v>0.10083913665982577</v>
      </c>
      <c r="O17" s="111">
        <v>0.10579084085031454</v>
      </c>
      <c r="S17" s="74"/>
      <c r="T17" s="74"/>
      <c r="U17" s="190"/>
    </row>
    <row r="18" spans="2:23" ht="30" customHeight="1">
      <c r="B18" s="71" t="s">
        <v>65</v>
      </c>
      <c r="C18" s="174">
        <v>4746.1272499999986</v>
      </c>
      <c r="D18" s="74">
        <v>5235.558250000001</v>
      </c>
      <c r="E18" s="175">
        <v>0.1031221824067196</v>
      </c>
      <c r="F18" s="74">
        <v>4315.8415199999999</v>
      </c>
      <c r="G18" s="74">
        <v>4720.9465799999998</v>
      </c>
      <c r="H18" s="77">
        <v>9.3864674623177519E-2</v>
      </c>
      <c r="I18" s="174">
        <v>6.2464400000000007</v>
      </c>
      <c r="J18" s="74">
        <v>33.046260000000004</v>
      </c>
      <c r="K18" s="175">
        <v>4.290415020395618</v>
      </c>
      <c r="L18" s="74">
        <v>9068.2152100000003</v>
      </c>
      <c r="M18" s="74">
        <v>9989.5510900000008</v>
      </c>
      <c r="N18" s="75">
        <v>0.10160057504854922</v>
      </c>
      <c r="O18" s="111">
        <v>9.8713213729162197E-2</v>
      </c>
      <c r="S18" s="74"/>
      <c r="T18" s="74"/>
      <c r="U18" s="190"/>
    </row>
    <row r="19" spans="2:23" ht="30" customHeight="1">
      <c r="B19" s="71" t="s">
        <v>168</v>
      </c>
      <c r="C19" s="174">
        <v>-174.35438000000002</v>
      </c>
      <c r="D19" s="244">
        <v>73.509770000000017</v>
      </c>
      <c r="E19" s="175">
        <v>1.4216112609273137</v>
      </c>
      <c r="F19" s="74">
        <v>-7701.0141299999996</v>
      </c>
      <c r="G19" s="74">
        <v>-6402.2772500000001</v>
      </c>
      <c r="H19" s="77">
        <v>0.16864491586123082</v>
      </c>
      <c r="I19" s="174">
        <v>0.77824000000000004</v>
      </c>
      <c r="J19" s="74">
        <v>4.0491599999999996</v>
      </c>
      <c r="K19" s="175">
        <v>4.2029708059210513</v>
      </c>
      <c r="L19" s="74">
        <v>-7874.5902699999997</v>
      </c>
      <c r="M19" s="74">
        <v>-6324.7183200000009</v>
      </c>
      <c r="N19" s="75">
        <v>0.19681937686390874</v>
      </c>
      <c r="O19" s="111">
        <v>-0.19638459178591494</v>
      </c>
      <c r="P19" s="116">
        <v>5.8091693977996111E-4</v>
      </c>
      <c r="S19" s="74"/>
      <c r="T19" s="74"/>
      <c r="U19" s="77"/>
      <c r="V19" s="74"/>
      <c r="W19" s="264"/>
    </row>
    <row r="20" spans="2:23" ht="30" customHeight="1">
      <c r="B20" s="71" t="s">
        <v>16</v>
      </c>
      <c r="C20" s="174">
        <v>2127.5155699999996</v>
      </c>
      <c r="D20" s="74">
        <v>1951.9662400000002</v>
      </c>
      <c r="E20" s="175">
        <v>-8.2513769805219059E-2</v>
      </c>
      <c r="F20" s="74">
        <v>10572.541279999999</v>
      </c>
      <c r="G20" s="74">
        <v>8939.3540099999991</v>
      </c>
      <c r="H20" s="77">
        <v>-0.15447442830887678</v>
      </c>
      <c r="I20" s="174">
        <v>15.085709999999999</v>
      </c>
      <c r="J20" s="74">
        <v>6.3306300000000002</v>
      </c>
      <c r="K20" s="175">
        <v>-0.58035584669200191</v>
      </c>
      <c r="L20" s="74">
        <v>12715.142559999998</v>
      </c>
      <c r="M20" s="74">
        <v>10897.650879999999</v>
      </c>
      <c r="N20" s="75">
        <v>-0.14293915081357919</v>
      </c>
      <c r="O20" s="111">
        <v>-0.14241956720059878</v>
      </c>
      <c r="P20" s="118">
        <v>-8.7550799999999995</v>
      </c>
      <c r="Q20" s="118">
        <v>12700.056849999999</v>
      </c>
      <c r="R20" s="118">
        <v>10891.320249999999</v>
      </c>
      <c r="S20" s="74"/>
      <c r="T20" s="74"/>
      <c r="V20" s="74"/>
      <c r="W20" s="74"/>
    </row>
    <row r="21" spans="2:23" ht="30" customHeight="1">
      <c r="B21" s="71" t="s">
        <v>17</v>
      </c>
      <c r="C21" s="174">
        <v>1374.1627300000005</v>
      </c>
      <c r="D21" s="244">
        <v>1437.3242499999997</v>
      </c>
      <c r="E21" s="175">
        <v>4.5963639255446241E-2</v>
      </c>
      <c r="F21" s="74">
        <v>2841.0861000000004</v>
      </c>
      <c r="G21" s="74">
        <v>2543.09537</v>
      </c>
      <c r="H21" s="77">
        <v>-0.10488620179444769</v>
      </c>
      <c r="I21" s="174">
        <v>8.8447700000000005</v>
      </c>
      <c r="J21" s="74">
        <v>-5.99146</v>
      </c>
      <c r="K21" s="175">
        <v>-1.6774014474090337</v>
      </c>
      <c r="L21" s="74">
        <v>4224.0936000000002</v>
      </c>
      <c r="M21" s="74">
        <v>3974.4281599999995</v>
      </c>
      <c r="N21" s="75">
        <v>-5.9105091800049282E-2</v>
      </c>
      <c r="O21" s="111">
        <v>-5.5709453811769616E-2</v>
      </c>
      <c r="S21" s="74"/>
      <c r="T21" s="74"/>
      <c r="U21" s="74"/>
      <c r="V21" s="111"/>
    </row>
    <row r="22" spans="2:23" ht="30" customHeight="1">
      <c r="B22" s="71" t="s">
        <v>72</v>
      </c>
      <c r="C22" s="174">
        <v>42186.221850000002</v>
      </c>
      <c r="D22" s="74">
        <v>46996.786729999985</v>
      </c>
      <c r="E22" s="175">
        <v>0.11403165936747624</v>
      </c>
      <c r="F22" s="74">
        <v>98798.023929999981</v>
      </c>
      <c r="G22" s="74">
        <v>113555.00565999998</v>
      </c>
      <c r="H22" s="77">
        <v>0.1493651506679482</v>
      </c>
      <c r="I22" s="174">
        <v>289.41696999999999</v>
      </c>
      <c r="J22" s="74">
        <v>223.48201999999998</v>
      </c>
      <c r="K22" s="175">
        <v>-0.22781991671048182</v>
      </c>
      <c r="L22" s="74">
        <v>141273.66274999999</v>
      </c>
      <c r="M22" s="74">
        <v>160775.27440999995</v>
      </c>
      <c r="N22" s="75">
        <v>0.13804138209759814</v>
      </c>
      <c r="S22" s="74"/>
      <c r="T22" s="86"/>
    </row>
    <row r="23" spans="2:23" ht="30" customHeight="1">
      <c r="B23" s="71" t="s">
        <v>74</v>
      </c>
      <c r="C23" s="174">
        <v>20205.07418</v>
      </c>
      <c r="D23" s="74">
        <v>22647.909619999995</v>
      </c>
      <c r="E23" s="255">
        <v>0.12090207728205407</v>
      </c>
      <c r="F23" s="74">
        <v>87074.919190000001</v>
      </c>
      <c r="G23" s="74">
        <v>100599.51874</v>
      </c>
      <c r="H23" s="256">
        <v>0.15532141374129707</v>
      </c>
      <c r="I23" s="174">
        <v>267.89742000000001</v>
      </c>
      <c r="J23" s="74">
        <v>207.69286</v>
      </c>
      <c r="K23" s="175">
        <v>-0.22472989848129188</v>
      </c>
      <c r="L23" s="74">
        <v>107547.89078999999</v>
      </c>
      <c r="M23" s="74">
        <v>123455.12121999999</v>
      </c>
      <c r="N23" s="75">
        <v>0.14790834402378703</v>
      </c>
      <c r="S23" s="74"/>
      <c r="T23" s="86"/>
      <c r="U23" s="265"/>
    </row>
    <row r="24" spans="2:23" ht="30" customHeight="1">
      <c r="B24" s="191" t="s">
        <v>162</v>
      </c>
      <c r="C24" s="174">
        <v>25822.973180000005</v>
      </c>
      <c r="D24" s="74">
        <v>28899.670159999991</v>
      </c>
      <c r="E24" s="255">
        <v>0.11914572960107088</v>
      </c>
      <c r="F24" s="74">
        <v>77372.257610000015</v>
      </c>
      <c r="G24" s="74">
        <v>90655.362659999984</v>
      </c>
      <c r="H24" s="256">
        <v>0.17167787861321482</v>
      </c>
      <c r="I24" s="174">
        <v>83.685260000000014</v>
      </c>
      <c r="J24" s="74">
        <v>50.58314</v>
      </c>
      <c r="K24" s="175">
        <v>-0.395554963920767</v>
      </c>
      <c r="L24" s="74">
        <v>103278.91605000001</v>
      </c>
      <c r="M24" s="74">
        <v>119605.61595999998</v>
      </c>
      <c r="N24" s="75">
        <v>0.15808357150161981</v>
      </c>
      <c r="S24" s="74"/>
      <c r="T24" s="86"/>
    </row>
    <row r="25" spans="2:23" ht="30" customHeight="1">
      <c r="B25" s="71" t="s">
        <v>14</v>
      </c>
      <c r="C25" s="174">
        <v>6536.0027699999991</v>
      </c>
      <c r="D25" s="74">
        <v>7227.1439500000006</v>
      </c>
      <c r="E25" s="255">
        <v>0.10574370977508039</v>
      </c>
      <c r="F25" s="74">
        <v>10958.24433</v>
      </c>
      <c r="G25" s="74">
        <v>11907.929500000002</v>
      </c>
      <c r="H25" s="256">
        <v>8.6663989358229845E-2</v>
      </c>
      <c r="I25" s="174">
        <v>99.831179999999989</v>
      </c>
      <c r="J25" s="74">
        <v>87.746409999999997</v>
      </c>
      <c r="K25" s="175">
        <v>-0.12105206008784022</v>
      </c>
      <c r="L25" s="74">
        <v>17594.078280000002</v>
      </c>
      <c r="M25" s="74">
        <v>19222.819860000003</v>
      </c>
      <c r="N25" s="75">
        <v>9.2573282560159301E-2</v>
      </c>
      <c r="T25" s="86"/>
    </row>
    <row r="26" spans="2:23" ht="30" customHeight="1" thickBot="1">
      <c r="B26" s="198" t="s">
        <v>154</v>
      </c>
      <c r="C26" s="178">
        <v>7910.1654800000006</v>
      </c>
      <c r="D26" s="79">
        <v>8664.4682400000038</v>
      </c>
      <c r="E26" s="257">
        <v>9.5358657401943908E-2</v>
      </c>
      <c r="F26" s="79">
        <v>13799.330479999997</v>
      </c>
      <c r="G26" s="79">
        <v>14451.024880000001</v>
      </c>
      <c r="H26" s="258">
        <v>4.722652312331635E-2</v>
      </c>
      <c r="I26" s="178">
        <v>105.82262999999999</v>
      </c>
      <c r="J26" s="79">
        <v>96.591179999999994</v>
      </c>
      <c r="K26" s="179">
        <v>-8.7235121637026E-2</v>
      </c>
      <c r="L26" s="79">
        <v>21815.318589999995</v>
      </c>
      <c r="M26" s="79">
        <v>23212.084300000006</v>
      </c>
      <c r="N26" s="80">
        <v>6.4026830698694415E-2</v>
      </c>
      <c r="S26" s="74"/>
      <c r="T26" s="74"/>
    </row>
    <row r="27" spans="2:23" ht="9" customHeight="1" thickTop="1"/>
    <row r="28" spans="2:23">
      <c r="B28" s="49" t="s">
        <v>61</v>
      </c>
      <c r="C28" s="49" t="s">
        <v>221</v>
      </c>
    </row>
    <row r="29" spans="2:23">
      <c r="B29" s="49" t="s">
        <v>60</v>
      </c>
      <c r="C29" s="49" t="s">
        <v>58</v>
      </c>
      <c r="M29" s="74"/>
    </row>
    <row r="30" spans="2:23">
      <c r="B30" s="49" t="s">
        <v>44</v>
      </c>
      <c r="C30" s="49" t="s">
        <v>46</v>
      </c>
      <c r="I30" s="118"/>
      <c r="J30" s="118"/>
      <c r="K30" s="118"/>
      <c r="L30" s="86"/>
      <c r="M30" s="74"/>
      <c r="N30" s="111"/>
    </row>
    <row r="31" spans="2:23" ht="14.25">
      <c r="B31" s="130" t="s">
        <v>137</v>
      </c>
      <c r="F31" s="118"/>
      <c r="G31" s="118"/>
      <c r="M31" s="91"/>
    </row>
    <row r="32" spans="2:23">
      <c r="F32" s="118"/>
      <c r="G32" s="118"/>
    </row>
    <row r="33" spans="6:8">
      <c r="F33" s="180"/>
      <c r="G33" s="180"/>
      <c r="H33" s="77"/>
    </row>
    <row r="34" spans="6:8">
      <c r="F34" s="77"/>
      <c r="G34" s="77"/>
    </row>
    <row r="35" spans="6:8">
      <c r="H35" s="73"/>
    </row>
    <row r="37" spans="6:8">
      <c r="H37" s="73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6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B1:AD73"/>
  <sheetViews>
    <sheetView showGridLines="0" zoomScale="80" zoomScaleNormal="80" zoomScaleSheetLayoutView="75" workbookViewId="0">
      <selection activeCell="B6" sqref="B6:B7"/>
    </sheetView>
  </sheetViews>
  <sheetFormatPr baseColWidth="10" defaultColWidth="11.42578125" defaultRowHeight="12.75"/>
  <cols>
    <col min="1" max="1" width="1.28515625" style="49" customWidth="1"/>
    <col min="2" max="2" width="32.5703125" style="49" customWidth="1"/>
    <col min="3" max="4" width="12.7109375" style="49" customWidth="1"/>
    <col min="5" max="5" width="7.7109375" style="173" customWidth="1"/>
    <col min="6" max="7" width="12.7109375" style="49" customWidth="1"/>
    <col min="8" max="8" width="9.42578125" style="127" bestFit="1" customWidth="1"/>
    <col min="9" max="10" width="12.7109375" style="127" customWidth="1"/>
    <col min="11" max="11" width="8.7109375" style="127" customWidth="1"/>
    <col min="12" max="13" width="12.7109375" style="127" customWidth="1"/>
    <col min="14" max="14" width="7.5703125" style="127" customWidth="1"/>
    <col min="15" max="15" width="9.28515625" style="111" customWidth="1"/>
    <col min="16" max="16" width="8.7109375" style="111" customWidth="1"/>
    <col min="17" max="17" width="8.5703125" style="127" bestFit="1" customWidth="1"/>
    <col min="18" max="16384" width="11.42578125" style="49"/>
  </cols>
  <sheetData>
    <row r="1" spans="2:30" ht="13.5" customHeight="1">
      <c r="B1" s="368" t="s">
        <v>27</v>
      </c>
      <c r="C1" s="368"/>
      <c r="E1" s="49"/>
    </row>
    <row r="2" spans="2:30" ht="13.5" customHeight="1">
      <c r="B2" s="368"/>
      <c r="C2" s="368"/>
      <c r="E2" s="49"/>
    </row>
    <row r="3" spans="2:30" s="48" customFormat="1" ht="23.25">
      <c r="B3" s="384" t="s">
        <v>48</v>
      </c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84"/>
      <c r="O3" s="384"/>
      <c r="P3" s="384"/>
      <c r="Q3" s="384"/>
    </row>
    <row r="4" spans="2:30" s="48" customFormat="1" ht="18">
      <c r="B4" s="371" t="s">
        <v>220</v>
      </c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</row>
    <row r="5" spans="2:30" s="48" customFormat="1" ht="13.5" thickBot="1">
      <c r="B5" s="385" t="s">
        <v>49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385"/>
      <c r="P5" s="385"/>
      <c r="Q5" s="385"/>
    </row>
    <row r="6" spans="2:30" s="10" customFormat="1" ht="19.5" customHeight="1" thickTop="1">
      <c r="B6" s="379" t="s">
        <v>140</v>
      </c>
      <c r="C6" s="381" t="s">
        <v>6</v>
      </c>
      <c r="D6" s="382"/>
      <c r="E6" s="383"/>
      <c r="F6" s="382" t="s">
        <v>7</v>
      </c>
      <c r="G6" s="382"/>
      <c r="H6" s="383"/>
      <c r="I6" s="381" t="s">
        <v>66</v>
      </c>
      <c r="J6" s="382"/>
      <c r="K6" s="383"/>
      <c r="L6" s="381" t="s">
        <v>67</v>
      </c>
      <c r="M6" s="382"/>
      <c r="N6" s="383"/>
      <c r="O6" s="373" t="s">
        <v>71</v>
      </c>
      <c r="P6" s="373"/>
      <c r="Q6" s="378"/>
    </row>
    <row r="7" spans="2:30" s="33" customFormat="1" ht="22.5" customHeight="1" thickBot="1">
      <c r="B7" s="380"/>
      <c r="C7" s="306">
        <v>45291</v>
      </c>
      <c r="D7" s="307">
        <v>45657</v>
      </c>
      <c r="E7" s="308" t="s">
        <v>50</v>
      </c>
      <c r="F7" s="307">
        <v>45291</v>
      </c>
      <c r="G7" s="307">
        <v>45657</v>
      </c>
      <c r="H7" s="309" t="s">
        <v>50</v>
      </c>
      <c r="I7" s="307">
        <v>45291</v>
      </c>
      <c r="J7" s="307">
        <v>45657</v>
      </c>
      <c r="K7" s="309" t="s">
        <v>50</v>
      </c>
      <c r="L7" s="307">
        <v>45291</v>
      </c>
      <c r="M7" s="307">
        <v>45657</v>
      </c>
      <c r="N7" s="309" t="s">
        <v>50</v>
      </c>
      <c r="O7" s="307">
        <v>45291</v>
      </c>
      <c r="P7" s="307">
        <v>45657</v>
      </c>
      <c r="Q7" s="310" t="s">
        <v>50</v>
      </c>
    </row>
    <row r="8" spans="2:30" ht="15.75" customHeight="1" thickTop="1">
      <c r="B8" s="132" t="s">
        <v>222</v>
      </c>
      <c r="C8" s="133">
        <v>6426145</v>
      </c>
      <c r="D8" s="134">
        <v>6623505</v>
      </c>
      <c r="E8" s="192">
        <v>3.0712036532011027E-2</v>
      </c>
      <c r="F8" s="134">
        <v>3510328</v>
      </c>
      <c r="G8" s="134">
        <v>3528342</v>
      </c>
      <c r="H8" s="147">
        <v>5.1317141873921755E-3</v>
      </c>
      <c r="I8" s="134">
        <v>5488586</v>
      </c>
      <c r="J8" s="134">
        <v>5914367</v>
      </c>
      <c r="K8" s="147">
        <v>7.7575718044684008E-2</v>
      </c>
      <c r="L8" s="134">
        <v>3436646</v>
      </c>
      <c r="M8" s="134">
        <v>3496943</v>
      </c>
      <c r="N8" s="147">
        <v>1.7545304346156108E-2</v>
      </c>
      <c r="O8" s="158">
        <v>0.62614414714463795</v>
      </c>
      <c r="P8" s="158">
        <v>0.59126242926757844</v>
      </c>
      <c r="Q8" s="153">
        <v>-3.4881717877059515E-2</v>
      </c>
      <c r="S8" s="82"/>
    </row>
    <row r="9" spans="2:30" ht="15.75" customHeight="1">
      <c r="B9" s="135" t="s">
        <v>223</v>
      </c>
      <c r="C9" s="136">
        <v>2235766</v>
      </c>
      <c r="D9" s="137">
        <v>2439308</v>
      </c>
      <c r="E9" s="165">
        <v>9.1039044336482439E-2</v>
      </c>
      <c r="F9" s="137">
        <v>532325</v>
      </c>
      <c r="G9" s="241">
        <v>1167890</v>
      </c>
      <c r="H9" s="148">
        <v>1.1939416709716808</v>
      </c>
      <c r="I9" s="137">
        <v>1070033</v>
      </c>
      <c r="J9" s="137">
        <v>1165983</v>
      </c>
      <c r="K9" s="148">
        <v>8.9670131668836375E-2</v>
      </c>
      <c r="L9" s="137">
        <v>398331</v>
      </c>
      <c r="M9" s="137">
        <v>548075</v>
      </c>
      <c r="N9" s="148">
        <v>0.37592856192463053</v>
      </c>
      <c r="O9" s="159">
        <v>0.37226048168607884</v>
      </c>
      <c r="P9" s="161">
        <v>0.47005402308609989</v>
      </c>
      <c r="Q9" s="154">
        <v>9.7793541400021056E-2</v>
      </c>
      <c r="S9" s="168"/>
    </row>
    <row r="10" spans="2:30" ht="15.75" customHeight="1">
      <c r="B10" s="135" t="s">
        <v>224</v>
      </c>
      <c r="C10" s="136">
        <v>1842192</v>
      </c>
      <c r="D10" s="137">
        <v>2001960</v>
      </c>
      <c r="E10" s="165">
        <v>8.6727116391776757E-2</v>
      </c>
      <c r="F10" s="137">
        <v>753059</v>
      </c>
      <c r="G10" s="241">
        <v>716527</v>
      </c>
      <c r="H10" s="148">
        <v>-4.8511471212746946E-2</v>
      </c>
      <c r="I10" s="137">
        <v>604043</v>
      </c>
      <c r="J10" s="137">
        <v>707039</v>
      </c>
      <c r="K10" s="148">
        <v>0.17051103977696952</v>
      </c>
      <c r="L10" s="137">
        <v>226232</v>
      </c>
      <c r="M10" s="137">
        <v>241767</v>
      </c>
      <c r="N10" s="148">
        <v>6.8668446550443796E-2</v>
      </c>
      <c r="O10" s="159">
        <v>0.3745296278576194</v>
      </c>
      <c r="P10" s="161">
        <v>0.34194294798448177</v>
      </c>
      <c r="Q10" s="154">
        <v>-3.2586679873137625E-2</v>
      </c>
      <c r="S10" s="168"/>
    </row>
    <row r="11" spans="2:30" ht="15.75" customHeight="1">
      <c r="B11" s="135" t="s">
        <v>225</v>
      </c>
      <c r="C11" s="136">
        <v>1488974</v>
      </c>
      <c r="D11" s="137">
        <v>1663131</v>
      </c>
      <c r="E11" s="165">
        <v>0.11696443322717522</v>
      </c>
      <c r="F11" s="137">
        <v>33174</v>
      </c>
      <c r="G11" s="241">
        <v>54723</v>
      </c>
      <c r="H11" s="148">
        <v>0.64957496834870687</v>
      </c>
      <c r="I11" s="137">
        <v>373264</v>
      </c>
      <c r="J11" s="137">
        <v>480654</v>
      </c>
      <c r="K11" s="148">
        <v>0.28770521668309829</v>
      </c>
      <c r="L11" s="137">
        <v>28438</v>
      </c>
      <c r="M11" s="137">
        <v>41810</v>
      </c>
      <c r="N11" s="148">
        <v>0.47021590829172233</v>
      </c>
      <c r="O11" s="159">
        <v>7.6187363367482538E-2</v>
      </c>
      <c r="P11" s="161">
        <v>8.6985648720285275E-2</v>
      </c>
      <c r="Q11" s="154">
        <v>1.0798285352802736E-2</v>
      </c>
      <c r="S11" s="168"/>
    </row>
    <row r="12" spans="2:30" ht="15.75" customHeight="1">
      <c r="B12" s="135" t="s">
        <v>226</v>
      </c>
      <c r="C12" s="136">
        <v>1945807</v>
      </c>
      <c r="D12" s="137">
        <v>1875984</v>
      </c>
      <c r="E12" s="165">
        <v>-3.588382609374928E-2</v>
      </c>
      <c r="F12" s="137">
        <v>576336</v>
      </c>
      <c r="G12" s="241">
        <v>555049</v>
      </c>
      <c r="H12" s="148">
        <v>-3.6935051775353264E-2</v>
      </c>
      <c r="I12" s="137">
        <v>540875</v>
      </c>
      <c r="J12" s="137">
        <v>872606</v>
      </c>
      <c r="K12" s="148">
        <v>0.61332285648255147</v>
      </c>
      <c r="L12" s="137">
        <v>180756</v>
      </c>
      <c r="M12" s="137">
        <v>467959</v>
      </c>
      <c r="N12" s="148">
        <v>1.5888988470645511</v>
      </c>
      <c r="O12" s="159">
        <v>0.33419181881211002</v>
      </c>
      <c r="P12" s="161">
        <v>0.53627754106664405</v>
      </c>
      <c r="Q12" s="154">
        <v>0.20208572225453403</v>
      </c>
      <c r="S12" s="168"/>
    </row>
    <row r="13" spans="2:30" ht="15.75" customHeight="1">
      <c r="B13" s="135" t="s">
        <v>227</v>
      </c>
      <c r="C13" s="136">
        <v>1572897</v>
      </c>
      <c r="D13" s="137">
        <v>1645877</v>
      </c>
      <c r="E13" s="165">
        <v>4.6398460929100889E-2</v>
      </c>
      <c r="F13" s="137">
        <v>473513</v>
      </c>
      <c r="G13" s="241">
        <v>448906</v>
      </c>
      <c r="H13" s="148">
        <v>-5.1966894256335099E-2</v>
      </c>
      <c r="I13" s="137">
        <v>284663</v>
      </c>
      <c r="J13" s="137">
        <v>329071</v>
      </c>
      <c r="K13" s="148">
        <v>0.15600200939356362</v>
      </c>
      <c r="L13" s="137">
        <v>136020</v>
      </c>
      <c r="M13" s="137">
        <v>114294</v>
      </c>
      <c r="N13" s="148">
        <v>-0.15972651080723424</v>
      </c>
      <c r="O13" s="159">
        <v>0.47782816874690426</v>
      </c>
      <c r="P13" s="161">
        <v>0.34732322204022842</v>
      </c>
      <c r="Q13" s="154">
        <v>-0.13050494670667584</v>
      </c>
      <c r="S13" s="168"/>
    </row>
    <row r="14" spans="2:30" ht="15.75" customHeight="1">
      <c r="B14" s="135" t="s">
        <v>228</v>
      </c>
      <c r="C14" s="136">
        <v>739402</v>
      </c>
      <c r="D14" s="137">
        <v>679783</v>
      </c>
      <c r="E14" s="165">
        <v>-8.063137508418966E-2</v>
      </c>
      <c r="F14" s="137">
        <v>141114</v>
      </c>
      <c r="G14" s="241">
        <v>139885</v>
      </c>
      <c r="H14" s="148">
        <v>-8.709270518871267E-3</v>
      </c>
      <c r="I14" s="137">
        <v>647158</v>
      </c>
      <c r="J14" s="137">
        <v>584650</v>
      </c>
      <c r="K14" s="148">
        <v>-9.6588468349305734E-2</v>
      </c>
      <c r="L14" s="137">
        <v>117222</v>
      </c>
      <c r="M14" s="137">
        <v>119182</v>
      </c>
      <c r="N14" s="148">
        <v>1.6720410844380747E-2</v>
      </c>
      <c r="O14" s="159">
        <v>0.18113350990020985</v>
      </c>
      <c r="P14" s="161">
        <v>0.20385187719148209</v>
      </c>
      <c r="Q14" s="154">
        <v>2.2718367291272246E-2</v>
      </c>
      <c r="S14" s="168"/>
    </row>
    <row r="15" spans="2:30" ht="15.75" customHeight="1">
      <c r="B15" s="135" t="s">
        <v>229</v>
      </c>
      <c r="C15" s="136">
        <v>632183</v>
      </c>
      <c r="D15" s="137">
        <v>652939</v>
      </c>
      <c r="E15" s="165">
        <v>3.2832265340890218E-2</v>
      </c>
      <c r="F15" s="137">
        <v>126916</v>
      </c>
      <c r="G15" s="241">
        <v>96950</v>
      </c>
      <c r="H15" s="148">
        <v>-0.23610892243688739</v>
      </c>
      <c r="I15" s="137">
        <v>442579</v>
      </c>
      <c r="J15" s="137">
        <v>448194</v>
      </c>
      <c r="K15" s="148">
        <v>1.2687000512902781E-2</v>
      </c>
      <c r="L15" s="137">
        <v>100117</v>
      </c>
      <c r="M15" s="137">
        <v>80736</v>
      </c>
      <c r="N15" s="148">
        <v>-0.19358350729646315</v>
      </c>
      <c r="O15" s="159">
        <v>0.22621272134466389</v>
      </c>
      <c r="P15" s="161">
        <v>0.18013628027148959</v>
      </c>
      <c r="Q15" s="154">
        <v>-4.6076441073174296E-2</v>
      </c>
      <c r="S15" s="168"/>
    </row>
    <row r="16" spans="2:30" ht="15.75" customHeight="1">
      <c r="B16" s="135" t="s">
        <v>230</v>
      </c>
      <c r="C16" s="136">
        <v>475081</v>
      </c>
      <c r="D16" s="137">
        <v>488463</v>
      </c>
      <c r="E16" s="165">
        <v>2.8167828222976712E-2</v>
      </c>
      <c r="F16" s="137">
        <v>178038</v>
      </c>
      <c r="G16" s="241">
        <v>248571</v>
      </c>
      <c r="H16" s="148">
        <v>0.39616823374785159</v>
      </c>
      <c r="I16" s="137">
        <v>297092</v>
      </c>
      <c r="J16" s="137">
        <v>295429</v>
      </c>
      <c r="K16" s="148">
        <v>-5.5975926648984152E-3</v>
      </c>
      <c r="L16" s="137">
        <v>116368</v>
      </c>
      <c r="M16" s="137">
        <v>103704</v>
      </c>
      <c r="N16" s="148">
        <v>-0.10882716898116321</v>
      </c>
      <c r="O16" s="159">
        <v>0.39169011619296379</v>
      </c>
      <c r="P16" s="161">
        <v>0.35102850431068039</v>
      </c>
      <c r="Q16" s="154">
        <v>-4.0661611882283399E-2</v>
      </c>
      <c r="S16" s="168"/>
      <c r="T16" s="111"/>
    </row>
    <row r="17" spans="2:22" ht="15.75" customHeight="1">
      <c r="B17" s="135" t="s">
        <v>231</v>
      </c>
      <c r="C17" s="136">
        <v>303685</v>
      </c>
      <c r="D17" s="137">
        <v>335066</v>
      </c>
      <c r="E17" s="165">
        <v>0.10333404679190608</v>
      </c>
      <c r="F17" s="137">
        <v>97522</v>
      </c>
      <c r="G17" s="241">
        <v>87534</v>
      </c>
      <c r="H17" s="148">
        <v>-0.10241791595742498</v>
      </c>
      <c r="I17" s="137">
        <v>143484</v>
      </c>
      <c r="J17" s="137">
        <v>169933</v>
      </c>
      <c r="K17" s="148">
        <v>0.18433414178584373</v>
      </c>
      <c r="L17" s="137">
        <v>52049</v>
      </c>
      <c r="M17" s="137">
        <v>46027</v>
      </c>
      <c r="N17" s="148">
        <v>-0.11569866856231628</v>
      </c>
      <c r="O17" s="161">
        <v>0.36275124752585652</v>
      </c>
      <c r="P17" s="161">
        <v>0.27085380708867612</v>
      </c>
      <c r="Q17" s="154">
        <v>-9.18974404371804E-2</v>
      </c>
      <c r="S17" s="168"/>
    </row>
    <row r="18" spans="2:22" ht="15.75" customHeight="1">
      <c r="B18" s="262" t="s">
        <v>232</v>
      </c>
      <c r="C18" s="136">
        <v>286809</v>
      </c>
      <c r="D18" s="137">
        <v>269908</v>
      </c>
      <c r="E18" s="165">
        <v>-5.8927718446771193E-2</v>
      </c>
      <c r="F18" s="137">
        <v>74576</v>
      </c>
      <c r="G18" s="241">
        <v>48829</v>
      </c>
      <c r="H18" s="148">
        <v>-0.34524511907316024</v>
      </c>
      <c r="I18" s="137">
        <v>3799</v>
      </c>
      <c r="J18" s="137">
        <v>5916</v>
      </c>
      <c r="K18" s="148">
        <v>0.5572519083969466</v>
      </c>
      <c r="L18" s="137">
        <v>1845</v>
      </c>
      <c r="M18" s="137">
        <v>2987</v>
      </c>
      <c r="N18" s="165">
        <v>0.61897018970189699</v>
      </c>
      <c r="O18" s="161">
        <v>0.48565411950513293</v>
      </c>
      <c r="P18" s="161">
        <v>0.50490196078431371</v>
      </c>
      <c r="Q18" s="166">
        <v>1.9247841279180777E-2</v>
      </c>
      <c r="S18" s="168"/>
      <c r="V18" s="213"/>
    </row>
    <row r="19" spans="2:22" ht="15.75" customHeight="1" thickBot="1">
      <c r="B19" s="138" t="s">
        <v>233</v>
      </c>
      <c r="C19" s="139">
        <v>817348</v>
      </c>
      <c r="D19" s="140">
        <v>786444.66</v>
      </c>
      <c r="E19" s="193">
        <v>-3.7809280747001239E-2</v>
      </c>
      <c r="F19" s="140">
        <v>336119.55</v>
      </c>
      <c r="G19" s="242">
        <v>401148.63</v>
      </c>
      <c r="H19" s="149">
        <v>0.19347009122200723</v>
      </c>
      <c r="I19" s="140">
        <v>250258.1</v>
      </c>
      <c r="J19" s="140">
        <v>211874.52</v>
      </c>
      <c r="K19" s="149">
        <v>-0.15337597464377783</v>
      </c>
      <c r="L19" s="140">
        <v>179237.56</v>
      </c>
      <c r="M19" s="140">
        <v>122885.66</v>
      </c>
      <c r="N19" s="149">
        <v>-0.3143978304547328</v>
      </c>
      <c r="O19" s="160">
        <v>0.71621082394535873</v>
      </c>
      <c r="P19" s="160">
        <v>0.57999262959982167</v>
      </c>
      <c r="Q19" s="155">
        <v>-0.13621819434553706</v>
      </c>
      <c r="S19" s="168"/>
      <c r="U19" s="111"/>
    </row>
    <row r="20" spans="2:22" ht="6.75" customHeight="1" thickTop="1" thickBot="1">
      <c r="B20" s="2"/>
      <c r="C20" s="2"/>
      <c r="D20" s="137"/>
      <c r="E20" s="194"/>
      <c r="F20" s="2"/>
      <c r="G20" s="137"/>
      <c r="H20" s="150"/>
      <c r="I20" s="2"/>
      <c r="J20" s="137"/>
      <c r="K20" s="150"/>
      <c r="L20" s="2"/>
      <c r="M20" s="137"/>
      <c r="N20" s="150"/>
      <c r="O20" s="161"/>
      <c r="P20" s="161"/>
      <c r="Q20" s="150"/>
      <c r="V20" s="213"/>
    </row>
    <row r="21" spans="2:22" s="48" customFormat="1" ht="24" customHeight="1" thickTop="1" thickBot="1">
      <c r="B21" s="141" t="s">
        <v>51</v>
      </c>
      <c r="C21" s="142">
        <v>18766289</v>
      </c>
      <c r="D21" s="143">
        <v>19462368.66</v>
      </c>
      <c r="E21" s="151">
        <v>3.7092024960289176E-2</v>
      </c>
      <c r="F21" s="142">
        <v>6833020.5499999998</v>
      </c>
      <c r="G21" s="143">
        <v>7494354.6299999999</v>
      </c>
      <c r="H21" s="151">
        <v>9.6785027230746445E-2</v>
      </c>
      <c r="I21" s="142">
        <v>10145834.1</v>
      </c>
      <c r="J21" s="143">
        <v>11185716.52</v>
      </c>
      <c r="K21" s="151">
        <v>0.10249353673149456</v>
      </c>
      <c r="L21" s="142">
        <v>4973261.5599999996</v>
      </c>
      <c r="M21" s="143">
        <v>5386369.6600000001</v>
      </c>
      <c r="N21" s="151">
        <v>8.3065830143066233E-2</v>
      </c>
      <c r="O21" s="162">
        <v>0.49017769371963216</v>
      </c>
      <c r="P21" s="162">
        <v>0.48153997559022715</v>
      </c>
      <c r="Q21" s="156">
        <v>-8.6377181294050032E-3</v>
      </c>
    </row>
    <row r="22" spans="2:22" ht="6.75" customHeight="1" thickTop="1" thickBot="1">
      <c r="B22" s="2"/>
      <c r="C22" s="2"/>
      <c r="D22" s="137"/>
      <c r="E22" s="194"/>
      <c r="F22" s="2"/>
      <c r="G22" s="137"/>
      <c r="H22" s="150"/>
      <c r="I22" s="2"/>
      <c r="J22" s="137"/>
      <c r="K22" s="150"/>
      <c r="L22" s="2"/>
      <c r="M22" s="137"/>
      <c r="N22" s="150"/>
      <c r="O22" s="161"/>
      <c r="P22" s="161"/>
      <c r="Q22" s="150"/>
    </row>
    <row r="23" spans="2:22" ht="17.25" customHeight="1" thickTop="1">
      <c r="B23" s="132" t="s">
        <v>234</v>
      </c>
      <c r="C23" s="133">
        <v>6422813</v>
      </c>
      <c r="D23" s="134">
        <v>6705258</v>
      </c>
      <c r="E23" s="147">
        <v>4.3975279990247265E-2</v>
      </c>
      <c r="F23" s="134">
        <v>2136290</v>
      </c>
      <c r="G23" s="240">
        <v>2400538</v>
      </c>
      <c r="H23" s="147">
        <v>0.1236948167149591</v>
      </c>
      <c r="I23" s="134">
        <v>5487666</v>
      </c>
      <c r="J23" s="134">
        <v>5721272</v>
      </c>
      <c r="K23" s="147">
        <v>4.256928173106745E-2</v>
      </c>
      <c r="L23" s="134">
        <v>1837640</v>
      </c>
      <c r="M23" s="134">
        <v>2060224</v>
      </c>
      <c r="N23" s="147">
        <v>0.12112492109444722</v>
      </c>
      <c r="O23" s="158">
        <v>0.33486731882005938</v>
      </c>
      <c r="P23" s="158">
        <v>0.36009894303224876</v>
      </c>
      <c r="Q23" s="153">
        <v>2.5231624212189385E-2</v>
      </c>
      <c r="S23" s="82"/>
    </row>
    <row r="24" spans="2:22" ht="17.25" customHeight="1">
      <c r="B24" s="135" t="s">
        <v>235</v>
      </c>
      <c r="C24" s="136">
        <v>3294548</v>
      </c>
      <c r="D24" s="137">
        <v>4099837</v>
      </c>
      <c r="E24" s="148">
        <v>0.24443079900490144</v>
      </c>
      <c r="F24" s="137">
        <v>2320546</v>
      </c>
      <c r="G24" s="241">
        <v>2768848</v>
      </c>
      <c r="H24" s="148">
        <v>0.19318815485665874</v>
      </c>
      <c r="I24" s="137">
        <v>3096432</v>
      </c>
      <c r="J24" s="137">
        <v>3874541</v>
      </c>
      <c r="K24" s="148">
        <v>0.25129213236395953</v>
      </c>
      <c r="L24" s="137">
        <v>2321014</v>
      </c>
      <c r="M24" s="137">
        <v>2782756</v>
      </c>
      <c r="N24" s="148">
        <v>0.19893977373682364</v>
      </c>
      <c r="O24" s="159">
        <v>0.74957693241769885</v>
      </c>
      <c r="P24" s="159">
        <v>0.71821565444784297</v>
      </c>
      <c r="Q24" s="154">
        <v>-3.1361277969855883E-2</v>
      </c>
      <c r="S24" s="82"/>
    </row>
    <row r="25" spans="2:22" ht="17.25" customHeight="1">
      <c r="B25" s="135" t="s">
        <v>236</v>
      </c>
      <c r="C25" s="136">
        <v>1578925</v>
      </c>
      <c r="D25" s="137">
        <v>1652198</v>
      </c>
      <c r="E25" s="165">
        <v>4.6406890764285828E-2</v>
      </c>
      <c r="F25" s="137">
        <v>383364</v>
      </c>
      <c r="G25" s="241">
        <v>393439</v>
      </c>
      <c r="H25" s="148">
        <v>2.6280506255151763E-2</v>
      </c>
      <c r="I25" s="137">
        <v>1381757</v>
      </c>
      <c r="J25" s="137">
        <v>1445540</v>
      </c>
      <c r="K25" s="148">
        <v>4.6160793829884708E-2</v>
      </c>
      <c r="L25" s="137">
        <v>346033</v>
      </c>
      <c r="M25" s="137">
        <v>342897</v>
      </c>
      <c r="N25" s="148">
        <v>-9.0627194516129956E-3</v>
      </c>
      <c r="O25" s="159">
        <v>0.25042970652582186</v>
      </c>
      <c r="P25" s="159">
        <v>0.2372103158681185</v>
      </c>
      <c r="Q25" s="154">
        <v>-1.3219390657703362E-2</v>
      </c>
      <c r="S25" s="82"/>
    </row>
    <row r="26" spans="2:22" ht="17.25" customHeight="1">
      <c r="B26" s="135" t="s">
        <v>237</v>
      </c>
      <c r="C26" s="136">
        <v>1465429</v>
      </c>
      <c r="D26" s="137">
        <v>1621991</v>
      </c>
      <c r="E26" s="165">
        <v>0.10683697401921212</v>
      </c>
      <c r="F26" s="137">
        <v>354034</v>
      </c>
      <c r="G26" s="241">
        <v>400368</v>
      </c>
      <c r="H26" s="148">
        <v>0.13087443578865307</v>
      </c>
      <c r="I26" s="137">
        <v>1108073</v>
      </c>
      <c r="J26" s="137">
        <v>1263960</v>
      </c>
      <c r="K26" s="148">
        <v>0.14068296944334896</v>
      </c>
      <c r="L26" s="137">
        <v>338936</v>
      </c>
      <c r="M26" s="137">
        <v>357728</v>
      </c>
      <c r="N26" s="148">
        <v>5.5444095640474901E-2</v>
      </c>
      <c r="O26" s="159">
        <v>0.3058787643052398</v>
      </c>
      <c r="P26" s="159">
        <v>0.28302161460805719</v>
      </c>
      <c r="Q26" s="154">
        <v>-2.285714969718261E-2</v>
      </c>
      <c r="S26" s="82"/>
    </row>
    <row r="27" spans="2:22" ht="17.25" customHeight="1">
      <c r="B27" s="135" t="s">
        <v>238</v>
      </c>
      <c r="C27" s="136">
        <v>159879</v>
      </c>
      <c r="D27" s="137">
        <v>221074</v>
      </c>
      <c r="E27" s="165">
        <v>0.38275821089699086</v>
      </c>
      <c r="F27" s="137">
        <v>336419</v>
      </c>
      <c r="G27" s="241">
        <v>360280</v>
      </c>
      <c r="H27" s="148">
        <v>7.0926434000457769E-2</v>
      </c>
      <c r="I27" s="137">
        <v>98596</v>
      </c>
      <c r="J27" s="137">
        <v>43237</v>
      </c>
      <c r="K27" s="148">
        <v>-0.56147308207229507</v>
      </c>
      <c r="L27" s="137">
        <v>592508</v>
      </c>
      <c r="M27" s="137">
        <v>334613</v>
      </c>
      <c r="N27" s="148">
        <v>-0.43525994585727112</v>
      </c>
      <c r="O27" s="159">
        <v>6.009452716134529</v>
      </c>
      <c r="P27" s="159">
        <v>7.7390429493258086</v>
      </c>
      <c r="Q27" s="154">
        <v>1.7295902331912796</v>
      </c>
      <c r="S27" s="82"/>
    </row>
    <row r="28" spans="2:22" ht="17.25" customHeight="1">
      <c r="B28" s="135" t="s">
        <v>239</v>
      </c>
      <c r="C28" s="136">
        <v>312144</v>
      </c>
      <c r="D28" s="137">
        <v>311288</v>
      </c>
      <c r="E28" s="165">
        <v>-2.7423240555640984E-3</v>
      </c>
      <c r="F28" s="137">
        <v>287210</v>
      </c>
      <c r="G28" s="241">
        <v>313536</v>
      </c>
      <c r="H28" s="148">
        <v>9.1661153859545277E-2</v>
      </c>
      <c r="I28" s="137">
        <v>-94106</v>
      </c>
      <c r="J28" s="137">
        <v>27000</v>
      </c>
      <c r="K28" s="148">
        <v>1.2869105051750154</v>
      </c>
      <c r="L28" s="137">
        <v>276210</v>
      </c>
      <c r="M28" s="137">
        <v>312684</v>
      </c>
      <c r="N28" s="148">
        <v>0.13205169979363529</v>
      </c>
      <c r="O28" s="159">
        <v>-2.9350944679404076</v>
      </c>
      <c r="P28" s="159">
        <v>11.580888888888889</v>
      </c>
      <c r="Q28" s="154">
        <v>14.515983356829297</v>
      </c>
      <c r="S28" s="82"/>
    </row>
    <row r="29" spans="2:22" ht="5.25" customHeight="1" thickBot="1">
      <c r="B29" s="138"/>
      <c r="C29" s="139"/>
      <c r="D29" s="140"/>
      <c r="E29" s="193"/>
      <c r="F29" s="140"/>
      <c r="G29" s="242"/>
      <c r="H29" s="149"/>
      <c r="I29" s="140"/>
      <c r="J29" s="140"/>
      <c r="K29" s="149"/>
      <c r="L29" s="140"/>
      <c r="M29" s="140"/>
      <c r="N29" s="149"/>
      <c r="O29" s="160"/>
      <c r="P29" s="160"/>
      <c r="Q29" s="155"/>
    </row>
    <row r="30" spans="2:22" ht="6.75" customHeight="1" thickTop="1" thickBot="1">
      <c r="B30" s="2"/>
      <c r="C30" s="2"/>
      <c r="D30" s="137"/>
      <c r="E30" s="194"/>
      <c r="F30" s="2"/>
      <c r="G30" s="137"/>
      <c r="H30" s="150"/>
      <c r="I30" s="2"/>
      <c r="J30" s="137"/>
      <c r="K30" s="150"/>
      <c r="L30" s="2"/>
      <c r="M30" s="137"/>
      <c r="N30" s="150"/>
      <c r="O30" s="161"/>
      <c r="P30" s="161"/>
      <c r="Q30" s="150"/>
    </row>
    <row r="31" spans="2:22" ht="22.5" customHeight="1" thickTop="1" thickBot="1">
      <c r="B31" s="141" t="s">
        <v>52</v>
      </c>
      <c r="C31" s="142">
        <v>13233738</v>
      </c>
      <c r="D31" s="143">
        <v>14611646</v>
      </c>
      <c r="E31" s="195">
        <v>0.104120846279411</v>
      </c>
      <c r="F31" s="143">
        <v>5817863</v>
      </c>
      <c r="G31" s="143">
        <v>6637009</v>
      </c>
      <c r="H31" s="151">
        <v>0.14079843406419162</v>
      </c>
      <c r="I31" s="143">
        <v>11078418</v>
      </c>
      <c r="J31" s="143">
        <v>12375550</v>
      </c>
      <c r="K31" s="151">
        <v>0.11708639266003504</v>
      </c>
      <c r="L31" s="143">
        <v>5712341</v>
      </c>
      <c r="M31" s="143">
        <v>6190902</v>
      </c>
      <c r="N31" s="151">
        <v>8.3776686300765305E-2</v>
      </c>
      <c r="O31" s="162">
        <v>0.51562786311186304</v>
      </c>
      <c r="P31" s="162">
        <v>0.50025267563865849</v>
      </c>
      <c r="Q31" s="156">
        <v>-1.5375187473204543E-2</v>
      </c>
      <c r="S31" s="82"/>
    </row>
    <row r="32" spans="2:22" ht="6.75" customHeight="1" thickTop="1" thickBot="1">
      <c r="B32" s="2"/>
      <c r="C32" s="2"/>
      <c r="D32" s="137"/>
      <c r="E32" s="194"/>
      <c r="F32" s="2"/>
      <c r="G32" s="137"/>
      <c r="H32" s="150"/>
      <c r="I32" s="2"/>
      <c r="J32" s="137"/>
      <c r="K32" s="150"/>
      <c r="L32" s="2"/>
      <c r="M32" s="137"/>
      <c r="N32" s="150"/>
      <c r="O32" s="161"/>
      <c r="P32" s="161"/>
      <c r="Q32" s="150"/>
    </row>
    <row r="33" spans="2:19" ht="18.75" customHeight="1" thickTop="1">
      <c r="B33" s="132" t="s">
        <v>240</v>
      </c>
      <c r="C33" s="133">
        <v>6688706</v>
      </c>
      <c r="D33" s="134">
        <v>7354296</v>
      </c>
      <c r="E33" s="192">
        <v>9.9509531440012469E-2</v>
      </c>
      <c r="F33" s="134">
        <v>2183655</v>
      </c>
      <c r="G33" s="134">
        <v>2593435</v>
      </c>
      <c r="H33" s="147">
        <v>0.18765784888180595</v>
      </c>
      <c r="I33" s="134">
        <v>6623483</v>
      </c>
      <c r="J33" s="134">
        <v>7281296</v>
      </c>
      <c r="K33" s="147">
        <v>9.9315269624757854E-2</v>
      </c>
      <c r="L33" s="134">
        <v>4764883</v>
      </c>
      <c r="M33" s="134">
        <v>4813329</v>
      </c>
      <c r="N33" s="147">
        <v>1.0167301064894982E-2</v>
      </c>
      <c r="O33" s="158">
        <v>0.71939234991619971</v>
      </c>
      <c r="P33" s="158">
        <v>0.66105388381409025</v>
      </c>
      <c r="Q33" s="153">
        <v>-5.8338466102109465E-2</v>
      </c>
      <c r="S33" s="82"/>
    </row>
    <row r="34" spans="2:19" ht="15" customHeight="1">
      <c r="B34" s="135" t="s">
        <v>241</v>
      </c>
      <c r="C34" s="136">
        <v>4695891</v>
      </c>
      <c r="D34" s="137">
        <v>5159002</v>
      </c>
      <c r="E34" s="165">
        <v>9.8620474793814417E-2</v>
      </c>
      <c r="F34" s="137">
        <v>2693213</v>
      </c>
      <c r="G34" s="137">
        <v>3566469</v>
      </c>
      <c r="H34" s="148">
        <v>0.32424319947958069</v>
      </c>
      <c r="I34" s="137">
        <v>4254618</v>
      </c>
      <c r="J34" s="137">
        <v>4529078</v>
      </c>
      <c r="K34" s="148">
        <v>6.4508729103294346E-2</v>
      </c>
      <c r="L34" s="137">
        <v>4374674</v>
      </c>
      <c r="M34" s="137">
        <v>4564547</v>
      </c>
      <c r="N34" s="148">
        <v>4.3402776984067838E-2</v>
      </c>
      <c r="O34" s="159">
        <v>1.0282178094484629</v>
      </c>
      <c r="P34" s="159">
        <v>1.0078313952641134</v>
      </c>
      <c r="Q34" s="154">
        <v>-2.0386414184349499E-2</v>
      </c>
      <c r="S34" s="82"/>
    </row>
    <row r="35" spans="2:19" ht="15" customHeight="1" thickBot="1">
      <c r="B35" s="138" t="s">
        <v>242</v>
      </c>
      <c r="C35" s="139">
        <v>4016125</v>
      </c>
      <c r="D35" s="140">
        <v>5576410</v>
      </c>
      <c r="E35" s="193">
        <v>0.38850508886053098</v>
      </c>
      <c r="F35" s="140">
        <v>1766335</v>
      </c>
      <c r="G35" s="140">
        <v>2043544</v>
      </c>
      <c r="H35" s="149">
        <v>0.15694021802206262</v>
      </c>
      <c r="I35" s="140">
        <v>-3579510</v>
      </c>
      <c r="J35" s="140">
        <v>-2522958</v>
      </c>
      <c r="K35" s="149">
        <v>0.29516665688879207</v>
      </c>
      <c r="L35" s="140">
        <v>1965528</v>
      </c>
      <c r="M35" s="140">
        <v>2169125</v>
      </c>
      <c r="N35" s="149">
        <v>0.10358387161108873</v>
      </c>
      <c r="O35" s="160">
        <v>-0.54910532447178528</v>
      </c>
      <c r="P35" s="160">
        <v>-0.85975470063314574</v>
      </c>
      <c r="Q35" s="155">
        <v>-0.31064937616136046</v>
      </c>
      <c r="S35" s="82"/>
    </row>
    <row r="36" spans="2:19" ht="6.75" customHeight="1" thickTop="1" thickBot="1">
      <c r="B36" s="2"/>
      <c r="C36" s="2"/>
      <c r="D36" s="137"/>
      <c r="E36" s="194"/>
      <c r="F36" s="2"/>
      <c r="G36" s="137"/>
      <c r="H36" s="150"/>
      <c r="I36" s="2"/>
      <c r="J36" s="137"/>
      <c r="K36" s="150"/>
      <c r="L36" s="2"/>
      <c r="M36" s="137"/>
      <c r="N36" s="150"/>
      <c r="O36" s="161"/>
      <c r="P36" s="161"/>
      <c r="Q36" s="150"/>
    </row>
    <row r="37" spans="2:19" s="48" customFormat="1" ht="15" customHeight="1" thickTop="1" thickBot="1">
      <c r="B37" s="141" t="s">
        <v>53</v>
      </c>
      <c r="C37" s="142">
        <v>15400722</v>
      </c>
      <c r="D37" s="143">
        <v>18089708</v>
      </c>
      <c r="E37" s="195">
        <v>0.17460129466657473</v>
      </c>
      <c r="F37" s="143">
        <v>6643203</v>
      </c>
      <c r="G37" s="143">
        <v>8203448</v>
      </c>
      <c r="H37" s="151">
        <v>0.23486336335048019</v>
      </c>
      <c r="I37" s="143">
        <v>7298591</v>
      </c>
      <c r="J37" s="143">
        <v>9287416</v>
      </c>
      <c r="K37" s="151">
        <v>0.27249437596927956</v>
      </c>
      <c r="L37" s="143">
        <v>11105085</v>
      </c>
      <c r="M37" s="143">
        <v>11547001</v>
      </c>
      <c r="N37" s="151">
        <v>3.9794022287987889E-2</v>
      </c>
      <c r="O37" s="162">
        <v>1.521538198263199</v>
      </c>
      <c r="P37" s="162">
        <v>1.243295336399274</v>
      </c>
      <c r="Q37" s="156">
        <v>-0.278242861863925</v>
      </c>
    </row>
    <row r="38" spans="2:19" ht="6.75" customHeight="1" thickTop="1" thickBot="1">
      <c r="B38" s="2"/>
      <c r="C38" s="2"/>
      <c r="D38" s="137"/>
      <c r="E38" s="194"/>
      <c r="F38" s="2"/>
      <c r="G38" s="137"/>
      <c r="H38" s="150"/>
      <c r="I38" s="2"/>
      <c r="J38" s="137"/>
      <c r="K38" s="150"/>
      <c r="L38" s="2"/>
      <c r="M38" s="137"/>
      <c r="N38" s="150"/>
      <c r="O38" s="161"/>
      <c r="P38" s="161"/>
      <c r="Q38" s="150"/>
    </row>
    <row r="39" spans="2:19" ht="15" customHeight="1" thickTop="1" thickBot="1">
      <c r="B39" s="6" t="s">
        <v>54</v>
      </c>
      <c r="C39" s="142">
        <v>47400749</v>
      </c>
      <c r="D39" s="143">
        <v>52163722.659999996</v>
      </c>
      <c r="E39" s="195">
        <v>0.10048308856891684</v>
      </c>
      <c r="F39" s="143">
        <v>19294086.550000001</v>
      </c>
      <c r="G39" s="143">
        <v>22334811.629999999</v>
      </c>
      <c r="H39" s="151">
        <v>0.1575988099835697</v>
      </c>
      <c r="I39" s="143">
        <v>28522843.100000001</v>
      </c>
      <c r="J39" s="143">
        <v>32848682.52</v>
      </c>
      <c r="K39" s="151">
        <v>0.15166228011821156</v>
      </c>
      <c r="L39" s="143">
        <v>21790687.559999999</v>
      </c>
      <c r="M39" s="143">
        <v>23124272.66</v>
      </c>
      <c r="N39" s="151">
        <v>6.1199771522950586E-2</v>
      </c>
      <c r="O39" s="162">
        <v>0.76397319452351498</v>
      </c>
      <c r="P39" s="162">
        <v>0.70396347390555869</v>
      </c>
      <c r="Q39" s="156">
        <v>-6.0009720617956286E-2</v>
      </c>
    </row>
    <row r="40" spans="2:19" ht="6.75" customHeight="1" thickTop="1" thickBot="1">
      <c r="B40" s="2"/>
      <c r="C40" s="2"/>
      <c r="D40" s="137"/>
      <c r="E40" s="194"/>
      <c r="F40" s="2"/>
      <c r="G40" s="137"/>
      <c r="H40" s="150"/>
      <c r="I40" s="2"/>
      <c r="J40" s="137"/>
      <c r="K40" s="150"/>
      <c r="L40" s="2"/>
      <c r="M40" s="137"/>
      <c r="N40" s="150"/>
      <c r="O40" s="161"/>
      <c r="P40" s="161"/>
      <c r="Q40" s="150"/>
    </row>
    <row r="41" spans="2:19" ht="15" customHeight="1" thickTop="1" thickBot="1">
      <c r="B41" s="144" t="s">
        <v>55</v>
      </c>
      <c r="C41" s="145">
        <v>3255139</v>
      </c>
      <c r="D41" s="146">
        <v>3959235</v>
      </c>
      <c r="E41" s="196">
        <v>0.21630289827869101</v>
      </c>
      <c r="F41" s="146">
        <v>2603491</v>
      </c>
      <c r="G41" s="146">
        <v>2548579</v>
      </c>
      <c r="H41" s="152">
        <v>-2.1091680363020268E-2</v>
      </c>
      <c r="I41" s="246">
        <v>2295229</v>
      </c>
      <c r="J41" s="246">
        <v>2656842</v>
      </c>
      <c r="K41" s="152">
        <v>0.15754985668096735</v>
      </c>
      <c r="L41" s="146">
        <v>2310841</v>
      </c>
      <c r="M41" s="146">
        <v>2378049</v>
      </c>
      <c r="N41" s="152">
        <v>2.9083783782614208E-2</v>
      </c>
      <c r="O41" s="163">
        <v>1.0068019356674214</v>
      </c>
      <c r="P41" s="163">
        <v>0.8950660219915223</v>
      </c>
      <c r="Q41" s="157">
        <v>-0.11173591367589908</v>
      </c>
    </row>
    <row r="42" spans="2:19" ht="6.75" customHeight="1" thickTop="1" thickBot="1">
      <c r="B42" s="2"/>
      <c r="C42" s="137"/>
      <c r="D42" s="137"/>
      <c r="E42" s="194"/>
      <c r="F42" s="137"/>
      <c r="G42" s="137"/>
      <c r="H42" s="150"/>
      <c r="I42" s="137"/>
      <c r="J42" s="137"/>
      <c r="K42" s="150"/>
      <c r="L42" s="137"/>
      <c r="M42" s="137"/>
      <c r="N42" s="150"/>
      <c r="O42" s="161"/>
      <c r="P42" s="161"/>
      <c r="Q42" s="150"/>
    </row>
    <row r="43" spans="2:19" s="48" customFormat="1" ht="21.75" customHeight="1" thickTop="1" thickBot="1">
      <c r="B43" s="6" t="s">
        <v>56</v>
      </c>
      <c r="C43" s="142">
        <v>50655888</v>
      </c>
      <c r="D43" s="143">
        <v>56122957.659999996</v>
      </c>
      <c r="E43" s="259">
        <v>0.10792565041994716</v>
      </c>
      <c r="F43" s="143">
        <v>21897577.550000001</v>
      </c>
      <c r="G43" s="143">
        <v>24883390.629999999</v>
      </c>
      <c r="H43" s="259">
        <v>0.13635357943965806</v>
      </c>
      <c r="I43" s="143">
        <v>30818072.100000001</v>
      </c>
      <c r="J43" s="143">
        <v>35505524.519999996</v>
      </c>
      <c r="K43" s="259">
        <v>0.1521007675233518</v>
      </c>
      <c r="L43" s="143">
        <v>24101528.559999999</v>
      </c>
      <c r="M43" s="143">
        <v>25502321.66</v>
      </c>
      <c r="N43" s="259">
        <v>5.8120508685279904E-2</v>
      </c>
      <c r="O43" s="260">
        <v>0.7820582832629559</v>
      </c>
      <c r="P43" s="260">
        <v>0.71826348166282494</v>
      </c>
      <c r="Q43" s="261">
        <v>-6.3794801600130957E-2</v>
      </c>
    </row>
    <row r="44" spans="2:19" ht="13.5" thickTop="1">
      <c r="B44" s="48" t="s">
        <v>243</v>
      </c>
      <c r="D44" s="82"/>
      <c r="F44" s="82"/>
      <c r="G44" s="82"/>
      <c r="I44" s="82"/>
      <c r="J44" s="82"/>
    </row>
    <row r="45" spans="2:19">
      <c r="B45" s="49" t="s">
        <v>202</v>
      </c>
    </row>
    <row r="46" spans="2:19">
      <c r="B46" s="49" t="s">
        <v>203</v>
      </c>
    </row>
    <row r="47" spans="2:19">
      <c r="B47" s="49" t="s">
        <v>204</v>
      </c>
      <c r="D47" s="82"/>
      <c r="M47" s="168"/>
    </row>
    <row r="48" spans="2:19">
      <c r="B48" s="49" t="s">
        <v>201</v>
      </c>
      <c r="D48" s="82"/>
      <c r="G48" s="84"/>
    </row>
    <row r="49" spans="3:12">
      <c r="C49" s="194"/>
      <c r="D49" s="194"/>
      <c r="E49" s="194"/>
      <c r="F49" s="82"/>
      <c r="G49" s="82"/>
      <c r="H49" s="150"/>
    </row>
    <row r="50" spans="3:12">
      <c r="C50" s="82"/>
      <c r="D50" s="82"/>
      <c r="F50" s="82"/>
      <c r="G50" s="82"/>
    </row>
    <row r="51" spans="3:12">
      <c r="C51" s="82"/>
      <c r="D51" s="82"/>
      <c r="F51" s="82"/>
      <c r="G51" s="82"/>
    </row>
    <row r="52" spans="3:12">
      <c r="C52" s="82"/>
      <c r="D52" s="82"/>
      <c r="E52" s="194"/>
    </row>
    <row r="53" spans="3:12">
      <c r="F53" s="82"/>
      <c r="G53" s="82"/>
    </row>
    <row r="55" spans="3:12">
      <c r="E55" s="194"/>
      <c r="G55" s="48"/>
    </row>
    <row r="56" spans="3:12">
      <c r="C56" s="82"/>
      <c r="D56" s="82"/>
      <c r="E56" s="194"/>
    </row>
    <row r="57" spans="3:12">
      <c r="G57" s="82"/>
    </row>
    <row r="58" spans="3:12">
      <c r="C58" s="82"/>
      <c r="D58" s="82"/>
      <c r="E58" s="194"/>
      <c r="F58" s="82"/>
      <c r="G58" s="82"/>
      <c r="H58" s="194"/>
    </row>
    <row r="59" spans="3:12" ht="15" customHeight="1">
      <c r="F59" s="247"/>
      <c r="G59" s="211"/>
    </row>
    <row r="61" spans="3:12">
      <c r="C61" s="84"/>
      <c r="D61" s="84"/>
      <c r="F61" s="84"/>
      <c r="G61" s="84"/>
      <c r="H61" s="172"/>
      <c r="I61" s="172"/>
      <c r="J61" s="172"/>
      <c r="K61" s="173"/>
      <c r="L61" s="173"/>
    </row>
    <row r="62" spans="3:12" ht="15" customHeight="1">
      <c r="C62" s="90"/>
    </row>
    <row r="64" spans="3:12">
      <c r="D64" s="82"/>
    </row>
    <row r="65" spans="2:4" ht="14.25">
      <c r="B65" s="188"/>
      <c r="C65" s="188"/>
      <c r="D65" s="188"/>
    </row>
    <row r="66" spans="2:4">
      <c r="C66" s="82"/>
    </row>
    <row r="67" spans="2:4" ht="15" customHeight="1"/>
    <row r="73" spans="2:4" ht="15" customHeight="1"/>
  </sheetData>
  <sortState xmlns:xlrd2="http://schemas.microsoft.com/office/spreadsheetml/2017/richdata2" ref="B8:Q18">
    <sortCondition descending="1" ref="D8:D18"/>
  </sortState>
  <mergeCells count="10">
    <mergeCell ref="B1:C2"/>
    <mergeCell ref="O6:Q6"/>
    <mergeCell ref="B6:B7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69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85" zoomScaleNormal="85" workbookViewId="0"/>
  </sheetViews>
  <sheetFormatPr baseColWidth="10" defaultRowHeight="12.75"/>
  <cols>
    <col min="1" max="1" width="51.28515625" customWidth="1"/>
    <col min="2" max="2" width="15.42578125" customWidth="1"/>
    <col min="3" max="3" width="18.28515625" customWidth="1"/>
    <col min="4" max="4" width="9.42578125" customWidth="1"/>
    <col min="5" max="5" width="29.42578125" customWidth="1"/>
    <col min="6" max="7" width="14.42578125" customWidth="1"/>
    <col min="8" max="8" width="15" customWidth="1"/>
  </cols>
  <sheetData>
    <row r="1" spans="1:19" ht="14.25" thickTop="1" thickBot="1">
      <c r="E1" s="388"/>
      <c r="F1" s="386" t="s">
        <v>6</v>
      </c>
      <c r="G1" s="386"/>
      <c r="H1" s="387"/>
    </row>
    <row r="2" spans="1:19" s="20" customFormat="1" ht="16.5" thickBot="1">
      <c r="A2" s="391" t="s">
        <v>47</v>
      </c>
      <c r="B2" s="391"/>
      <c r="C2" s="391"/>
      <c r="E2" s="389"/>
      <c r="F2" s="59">
        <v>2023</v>
      </c>
      <c r="G2" s="59">
        <v>2024</v>
      </c>
      <c r="H2" s="60" t="s">
        <v>50</v>
      </c>
    </row>
    <row r="3" spans="1:19" s="20" customFormat="1" ht="18">
      <c r="A3" s="392" t="s">
        <v>48</v>
      </c>
      <c r="B3" s="392"/>
      <c r="C3" s="392"/>
      <c r="E3" s="66" t="s">
        <v>103</v>
      </c>
      <c r="F3" s="57">
        <v>18766289</v>
      </c>
      <c r="G3" s="57">
        <v>19462368.66</v>
      </c>
      <c r="H3" s="63">
        <v>3.7092024960289176E-2</v>
      </c>
    </row>
    <row r="4" spans="1:19" s="20" customFormat="1" ht="15.75">
      <c r="A4" s="391" t="s">
        <v>136</v>
      </c>
      <c r="B4" s="391"/>
      <c r="C4" s="391"/>
      <c r="E4" s="66" t="s">
        <v>102</v>
      </c>
      <c r="F4" s="57">
        <v>15400722.6394</v>
      </c>
      <c r="G4" s="57">
        <v>18089708</v>
      </c>
      <c r="H4" s="64">
        <v>0.17460124590002751</v>
      </c>
    </row>
    <row r="5" spans="1:19" s="20" customFormat="1">
      <c r="A5" s="393" t="s">
        <v>49</v>
      </c>
      <c r="B5" s="393"/>
      <c r="C5" s="393"/>
      <c r="E5" s="66" t="s">
        <v>101</v>
      </c>
      <c r="F5" s="57">
        <v>13233738</v>
      </c>
      <c r="G5" s="57">
        <v>14611646</v>
      </c>
      <c r="H5" s="64">
        <v>0.104120846279411</v>
      </c>
    </row>
    <row r="6" spans="1:19" s="20" customFormat="1" ht="17.25" customHeight="1" thickBot="1">
      <c r="E6" s="58" t="s">
        <v>55</v>
      </c>
      <c r="F6" s="57">
        <v>3255139</v>
      </c>
      <c r="G6" s="57">
        <v>3959235</v>
      </c>
      <c r="H6" s="64">
        <v>0.21630289827869101</v>
      </c>
    </row>
    <row r="7" spans="1:19" s="20" customFormat="1" ht="19.5" customHeight="1" thickTop="1" thickBot="1">
      <c r="A7" s="21"/>
      <c r="B7" s="390" t="s">
        <v>6</v>
      </c>
      <c r="C7" s="390"/>
      <c r="E7" s="61" t="s">
        <v>36</v>
      </c>
      <c r="F7" s="62">
        <v>50655888.639399998</v>
      </c>
      <c r="G7" s="62">
        <v>56122957.659999996</v>
      </c>
      <c r="H7" s="65">
        <v>0.10792563643524218</v>
      </c>
    </row>
    <row r="8" spans="1:19" s="19" customFormat="1" ht="19.5" customHeight="1" thickTop="1" thickBot="1">
      <c r="A8" s="22" t="s">
        <v>28</v>
      </c>
      <c r="B8" s="199">
        <v>45291</v>
      </c>
      <c r="C8" s="199">
        <v>45657</v>
      </c>
    </row>
    <row r="9" spans="1:19" s="20" customFormat="1" ht="8.25" customHeight="1" thickTop="1" thickBot="1">
      <c r="B9" s="23"/>
      <c r="C9" s="23"/>
    </row>
    <row r="10" spans="1:19" ht="18" customHeight="1" thickTop="1">
      <c r="A10" s="24" t="s">
        <v>222</v>
      </c>
      <c r="B10" s="31">
        <v>6426145</v>
      </c>
      <c r="C10" s="31">
        <v>6623505</v>
      </c>
      <c r="D10" s="110"/>
    </row>
    <row r="11" spans="1:19" ht="15" customHeight="1">
      <c r="A11" s="1" t="s">
        <v>223</v>
      </c>
      <c r="B11" s="25">
        <v>2235766</v>
      </c>
      <c r="C11" s="25">
        <v>2439308</v>
      </c>
      <c r="D11" s="110"/>
    </row>
    <row r="12" spans="1:19" ht="15" customHeight="1">
      <c r="A12" s="1" t="s">
        <v>224</v>
      </c>
      <c r="B12" s="25">
        <v>1842192</v>
      </c>
      <c r="C12" s="25">
        <v>2001960</v>
      </c>
      <c r="D12" s="110"/>
    </row>
    <row r="13" spans="1:19" ht="15" customHeight="1">
      <c r="A13" s="1" t="s">
        <v>226</v>
      </c>
      <c r="B13" s="25">
        <v>1945807</v>
      </c>
      <c r="C13" s="25">
        <v>1875984</v>
      </c>
      <c r="D13" s="110"/>
    </row>
    <row r="14" spans="1:19" ht="15" customHeight="1">
      <c r="A14" s="1" t="s">
        <v>225</v>
      </c>
      <c r="B14" s="25">
        <v>1488974</v>
      </c>
      <c r="C14" s="25">
        <v>1663131</v>
      </c>
      <c r="D14" s="110"/>
    </row>
    <row r="15" spans="1:19" ht="15" customHeight="1">
      <c r="A15" s="1" t="s">
        <v>227</v>
      </c>
      <c r="B15" s="25">
        <v>1572897</v>
      </c>
      <c r="C15" s="25">
        <v>1645877</v>
      </c>
      <c r="D15" s="110"/>
    </row>
    <row r="16" spans="1:19" ht="15" customHeight="1">
      <c r="A16" s="1" t="s">
        <v>228</v>
      </c>
      <c r="B16" s="25">
        <v>739402</v>
      </c>
      <c r="C16" s="25">
        <v>679783</v>
      </c>
      <c r="D16" s="110"/>
      <c r="R16" s="181" t="e">
        <v>#DIV/0!</v>
      </c>
      <c r="S16" s="181" t="e">
        <v>#DIV/0!</v>
      </c>
    </row>
    <row r="17" spans="1:21" ht="15" customHeight="1">
      <c r="A17" s="1" t="s">
        <v>229</v>
      </c>
      <c r="B17" s="25">
        <v>632183</v>
      </c>
      <c r="C17" s="25">
        <v>652939</v>
      </c>
      <c r="D17" s="110"/>
      <c r="F17" s="25"/>
      <c r="H17" s="25"/>
      <c r="T17" s="181" t="e">
        <v>#DIV/0!</v>
      </c>
    </row>
    <row r="18" spans="1:21" ht="15" customHeight="1">
      <c r="A18" s="1" t="s">
        <v>230</v>
      </c>
      <c r="B18" s="25">
        <v>475081</v>
      </c>
      <c r="C18" s="25">
        <v>488463</v>
      </c>
      <c r="D18" s="110"/>
      <c r="F18" s="25"/>
      <c r="H18" s="25"/>
    </row>
    <row r="19" spans="1:21" ht="15" customHeight="1">
      <c r="A19" s="1" t="s">
        <v>231</v>
      </c>
      <c r="B19" s="25">
        <v>303685</v>
      </c>
      <c r="C19" s="25">
        <v>335066</v>
      </c>
      <c r="D19" s="110"/>
      <c r="F19" s="25"/>
      <c r="H19" s="25"/>
      <c r="U19">
        <v>0</v>
      </c>
    </row>
    <row r="20" spans="1:21" ht="15" customHeight="1" thickBot="1">
      <c r="A20" s="11" t="s">
        <v>232</v>
      </c>
      <c r="B20" s="26">
        <v>286809</v>
      </c>
      <c r="C20" s="26">
        <v>269908</v>
      </c>
      <c r="D20" s="110"/>
      <c r="F20" s="25"/>
      <c r="H20" s="25"/>
    </row>
    <row r="21" spans="1:21" ht="14.25" thickTop="1" thickBot="1">
      <c r="A21" s="1" t="s">
        <v>233</v>
      </c>
      <c r="B21" s="25">
        <v>817348</v>
      </c>
      <c r="C21" s="25">
        <v>786444.66</v>
      </c>
      <c r="F21" s="25"/>
      <c r="H21" s="25"/>
      <c r="R21" s="25">
        <v>817348</v>
      </c>
      <c r="S21" s="25">
        <v>786444.66</v>
      </c>
      <c r="U21">
        <v>-30903.339999999967</v>
      </c>
    </row>
    <row r="22" spans="1:21" s="20" customFormat="1" ht="24" customHeight="1" thickTop="1" thickBot="1">
      <c r="A22" s="27" t="s">
        <v>51</v>
      </c>
      <c r="B22" s="28">
        <v>18766289</v>
      </c>
      <c r="C22" s="28">
        <v>19462368.66</v>
      </c>
      <c r="E22"/>
      <c r="F22"/>
      <c r="G22"/>
    </row>
    <row r="23" spans="1:21" ht="21.75" customHeight="1" thickTop="1">
      <c r="A23" s="24" t="s">
        <v>234</v>
      </c>
      <c r="B23" s="31">
        <v>6422813</v>
      </c>
      <c r="C23" s="31">
        <v>6705258</v>
      </c>
      <c r="D23" s="209">
        <v>1.9799999999999998E-2</v>
      </c>
      <c r="F23" s="25"/>
      <c r="H23" s="25"/>
    </row>
    <row r="24" spans="1:21" ht="15" customHeight="1">
      <c r="A24" s="1" t="s">
        <v>235</v>
      </c>
      <c r="B24" s="25">
        <v>3294548</v>
      </c>
      <c r="C24" s="25">
        <v>4099837</v>
      </c>
      <c r="D24" s="209">
        <v>2.3079365416738495E-2</v>
      </c>
      <c r="E24" s="20"/>
      <c r="F24" s="25"/>
      <c r="G24" s="20"/>
      <c r="H24" s="25"/>
    </row>
    <row r="25" spans="1:21" ht="15" customHeight="1">
      <c r="A25" s="1" t="s">
        <v>236</v>
      </c>
      <c r="B25" s="25">
        <v>1578925</v>
      </c>
      <c r="C25" s="25">
        <v>1652198</v>
      </c>
      <c r="E25" s="20"/>
      <c r="F25" s="25"/>
      <c r="G25" s="20"/>
      <c r="H25" s="25"/>
    </row>
    <row r="26" spans="1:21" ht="15" customHeight="1">
      <c r="A26" s="1" t="s">
        <v>237</v>
      </c>
      <c r="B26" s="25">
        <v>1465429</v>
      </c>
      <c r="C26" s="25">
        <v>1621991</v>
      </c>
      <c r="F26" s="25"/>
      <c r="H26" s="25"/>
    </row>
    <row r="27" spans="1:21" ht="15" customHeight="1">
      <c r="A27" s="1" t="s">
        <v>238</v>
      </c>
      <c r="B27" s="25">
        <v>159879</v>
      </c>
      <c r="C27" s="25">
        <v>221074</v>
      </c>
      <c r="F27" s="25"/>
      <c r="H27" s="25"/>
    </row>
    <row r="28" spans="1:21" ht="15" customHeight="1">
      <c r="A28" s="1" t="s">
        <v>239</v>
      </c>
      <c r="B28" s="25">
        <v>312144</v>
      </c>
      <c r="C28" s="25">
        <v>311288</v>
      </c>
      <c r="F28" s="25"/>
      <c r="H28" s="25"/>
    </row>
    <row r="29" spans="1:21" ht="15" customHeight="1" thickBot="1">
      <c r="A29" s="11">
        <v>0</v>
      </c>
      <c r="B29" s="26">
        <v>0</v>
      </c>
      <c r="C29" s="26">
        <v>0</v>
      </c>
      <c r="F29" s="25"/>
      <c r="H29" s="25"/>
    </row>
    <row r="30" spans="1:21" ht="9" customHeight="1" thickTop="1" thickBot="1">
      <c r="C30" s="25"/>
    </row>
    <row r="31" spans="1:21" ht="22.5" customHeight="1" thickTop="1" thickBot="1">
      <c r="A31" s="27" t="s">
        <v>52</v>
      </c>
      <c r="B31" s="28">
        <v>13233738</v>
      </c>
      <c r="C31" s="28">
        <v>14611646</v>
      </c>
    </row>
    <row r="32" spans="1:21" ht="9.75" customHeight="1" thickTop="1" thickBot="1">
      <c r="C32" s="25"/>
    </row>
    <row r="33" spans="1:8" ht="18.75" customHeight="1" thickTop="1">
      <c r="A33" s="24" t="s">
        <v>240</v>
      </c>
      <c r="B33" s="31">
        <v>6688706</v>
      </c>
      <c r="C33" s="31">
        <v>7354296</v>
      </c>
      <c r="F33" s="25"/>
      <c r="H33" s="25"/>
    </row>
    <row r="34" spans="1:8" ht="15" customHeight="1">
      <c r="A34" s="1" t="s">
        <v>242</v>
      </c>
      <c r="B34" s="25">
        <v>4016125</v>
      </c>
      <c r="C34" s="25">
        <v>5576410</v>
      </c>
      <c r="F34" s="25"/>
      <c r="H34" s="25"/>
    </row>
    <row r="35" spans="1:8" ht="15" customHeight="1">
      <c r="A35" s="1" t="s">
        <v>241</v>
      </c>
      <c r="B35" s="25">
        <v>4695891</v>
      </c>
      <c r="C35" s="25">
        <v>5159002</v>
      </c>
      <c r="F35" s="25"/>
      <c r="H35" s="25"/>
    </row>
    <row r="36" spans="1:8" ht="15" customHeight="1" thickBot="1">
      <c r="A36" s="11"/>
      <c r="B36" s="26">
        <v>0.63939999999999997</v>
      </c>
      <c r="C36" s="26"/>
      <c r="F36" s="25"/>
      <c r="H36" s="25"/>
    </row>
    <row r="37" spans="1:8" ht="9.75" customHeight="1" thickTop="1" thickBot="1">
      <c r="C37" s="25"/>
    </row>
    <row r="38" spans="1:8" s="20" customFormat="1" ht="15" customHeight="1" thickTop="1" thickBot="1">
      <c r="A38" s="27" t="s">
        <v>53</v>
      </c>
      <c r="B38" s="28">
        <v>15400722.6394</v>
      </c>
      <c r="C38" s="28">
        <v>18089708</v>
      </c>
      <c r="E38"/>
      <c r="F38"/>
      <c r="G38"/>
    </row>
    <row r="39" spans="1:8" ht="9" customHeight="1" thickTop="1" thickBot="1">
      <c r="C39" s="25"/>
    </row>
    <row r="40" spans="1:8" ht="15" customHeight="1" thickTop="1" thickBot="1">
      <c r="A40" s="29" t="s">
        <v>54</v>
      </c>
      <c r="B40" s="28">
        <v>47400749.639399998</v>
      </c>
      <c r="C40" s="28">
        <v>52163722.659999996</v>
      </c>
    </row>
    <row r="41" spans="1:8" ht="9" customHeight="1" thickTop="1" thickBot="1">
      <c r="C41" s="25"/>
    </row>
    <row r="42" spans="1:8" ht="15" customHeight="1" thickTop="1" thickBot="1">
      <c r="A42" s="30" t="s">
        <v>55</v>
      </c>
      <c r="B42" s="32">
        <v>3255139</v>
      </c>
      <c r="C42" s="32">
        <v>3959235</v>
      </c>
      <c r="F42" s="25"/>
      <c r="H42" s="25"/>
    </row>
    <row r="43" spans="1:8" ht="7.5" customHeight="1" thickTop="1" thickBot="1">
      <c r="B43" s="25"/>
      <c r="C43" s="25"/>
    </row>
    <row r="44" spans="1:8" s="20" customFormat="1" ht="21.75" customHeight="1" thickTop="1" thickBot="1">
      <c r="A44" s="29" t="s">
        <v>56</v>
      </c>
      <c r="B44" s="28">
        <v>50655888.639399998</v>
      </c>
      <c r="C44" s="28">
        <v>56122957.659999996</v>
      </c>
      <c r="E44"/>
      <c r="F44"/>
      <c r="G44"/>
    </row>
    <row r="45" spans="1:8" ht="13.5" thickTop="1">
      <c r="A45" t="s">
        <v>63</v>
      </c>
    </row>
    <row r="46" spans="1:8">
      <c r="A46" t="s">
        <v>62</v>
      </c>
    </row>
    <row r="47" spans="1:8" ht="16.5" customHeight="1">
      <c r="A47" t="s">
        <v>64</v>
      </c>
    </row>
  </sheetData>
  <sortState xmlns:xlrd2="http://schemas.microsoft.com/office/spreadsheetml/2017/richdata2" ref="A33:C35">
    <sortCondition descending="1" ref="C33:C35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75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U70"/>
  <sheetViews>
    <sheetView showGridLines="0" zoomScale="80" zoomScaleNormal="80" zoomScaleSheetLayoutView="50" workbookViewId="0"/>
  </sheetViews>
  <sheetFormatPr baseColWidth="10" defaultColWidth="11.42578125" defaultRowHeight="12.75"/>
  <cols>
    <col min="1" max="1" width="1.28515625" style="49" customWidth="1"/>
    <col min="2" max="10" width="11.42578125" style="49"/>
    <col min="11" max="11" width="14.28515625" style="49" customWidth="1"/>
    <col min="12" max="12" width="9.28515625" style="49" customWidth="1"/>
    <col min="13" max="16384" width="11.42578125" style="49"/>
  </cols>
  <sheetData>
    <row r="1" spans="2:20" ht="13.5" customHeight="1">
      <c r="B1" s="368" t="s">
        <v>27</v>
      </c>
      <c r="C1" s="368"/>
      <c r="D1" s="368"/>
      <c r="E1" s="368"/>
    </row>
    <row r="2" spans="2:20" ht="13.5" customHeight="1">
      <c r="B2" s="368"/>
      <c r="C2" s="368"/>
      <c r="D2" s="368"/>
      <c r="E2" s="368"/>
    </row>
    <row r="3" spans="2:20" ht="22.5" customHeight="1"/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08">
        <v>1.9799999999999998E-2</v>
      </c>
    </row>
    <row r="24" spans="5:21">
      <c r="E24" s="208">
        <v>2.3079365416738495E-2</v>
      </c>
    </row>
    <row r="70" spans="10:10">
      <c r="J70" s="49" t="s">
        <v>28</v>
      </c>
    </row>
  </sheetData>
  <mergeCells count="1">
    <mergeCell ref="B1:E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B1:AE69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6.5703125" style="49" customWidth="1"/>
    <col min="3" max="29" width="17.85546875" style="49" customWidth="1"/>
    <col min="30" max="30" width="14.42578125" style="49" hidden="1" customWidth="1"/>
    <col min="31" max="16384" width="11.42578125" style="49"/>
  </cols>
  <sheetData>
    <row r="1" spans="2:31" ht="13.5" customHeight="1">
      <c r="B1" s="368" t="s">
        <v>27</v>
      </c>
      <c r="C1" s="368"/>
    </row>
    <row r="2" spans="2:31" ht="13.5" customHeight="1">
      <c r="B2" s="368"/>
      <c r="C2" s="368"/>
    </row>
    <row r="3" spans="2:31" ht="23.25">
      <c r="B3" s="370" t="s">
        <v>198</v>
      </c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84" t="s">
        <v>198</v>
      </c>
      <c r="R3" s="384"/>
      <c r="S3" s="384"/>
      <c r="T3" s="384"/>
      <c r="U3" s="384"/>
      <c r="V3" s="384"/>
      <c r="W3" s="384"/>
      <c r="X3" s="384"/>
      <c r="Y3" s="384"/>
      <c r="Z3" s="384"/>
      <c r="AA3" s="223"/>
      <c r="AB3" s="223"/>
      <c r="AC3" s="223"/>
      <c r="AD3" s="223"/>
    </row>
    <row r="4" spans="2:31" ht="23.25">
      <c r="B4" s="384" t="s">
        <v>169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  <c r="O4" s="384"/>
      <c r="P4" s="384"/>
      <c r="Q4" s="370" t="s">
        <v>169</v>
      </c>
      <c r="R4" s="370"/>
      <c r="S4" s="370"/>
      <c r="T4" s="370"/>
      <c r="U4" s="370"/>
      <c r="V4" s="370"/>
      <c r="W4" s="370"/>
      <c r="X4" s="370"/>
      <c r="Y4" s="370"/>
      <c r="Z4" s="370"/>
      <c r="AA4" s="224"/>
      <c r="AB4" s="224"/>
      <c r="AC4" s="224"/>
      <c r="AD4" s="224"/>
    </row>
    <row r="5" spans="2:31" ht="18">
      <c r="B5" s="371" t="s">
        <v>244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 t="s">
        <v>244</v>
      </c>
      <c r="R5" s="371"/>
      <c r="S5" s="371"/>
      <c r="T5" s="371"/>
      <c r="U5" s="371"/>
      <c r="V5" s="371"/>
      <c r="W5" s="371"/>
      <c r="X5" s="371"/>
      <c r="Y5" s="371"/>
      <c r="Z5" s="371"/>
      <c r="AA5" s="222"/>
      <c r="AB5" s="222"/>
      <c r="AC5" s="222"/>
      <c r="AD5" s="222"/>
    </row>
    <row r="6" spans="2:31" ht="13.5" thickBot="1">
      <c r="B6" s="394" t="s">
        <v>79</v>
      </c>
      <c r="C6" s="394"/>
      <c r="D6" s="394"/>
      <c r="E6" s="394"/>
      <c r="F6" s="394"/>
      <c r="G6" s="394"/>
      <c r="H6" s="394"/>
      <c r="I6" s="394"/>
      <c r="J6" s="394"/>
      <c r="K6" s="394"/>
      <c r="L6" s="394"/>
      <c r="M6" s="394"/>
      <c r="N6" s="394"/>
      <c r="O6" s="394"/>
      <c r="P6" s="394"/>
      <c r="Q6" s="394" t="s">
        <v>79</v>
      </c>
      <c r="R6" s="394"/>
      <c r="S6" s="394"/>
      <c r="T6" s="394"/>
      <c r="U6" s="394"/>
      <c r="V6" s="394"/>
      <c r="W6" s="394"/>
      <c r="X6" s="394"/>
      <c r="Y6" s="394"/>
      <c r="Z6" s="394"/>
      <c r="AA6" s="42"/>
      <c r="AB6" s="42"/>
      <c r="AC6" s="42"/>
      <c r="AD6" s="42"/>
    </row>
    <row r="7" spans="2:31" s="37" customFormat="1" ht="39.75" customHeight="1" thickTop="1" thickBot="1">
      <c r="B7" s="302" t="s">
        <v>28</v>
      </c>
      <c r="C7" s="303" t="s">
        <v>32</v>
      </c>
      <c r="D7" s="303" t="s">
        <v>161</v>
      </c>
      <c r="E7" s="303" t="s">
        <v>166</v>
      </c>
      <c r="F7" s="303" t="s">
        <v>245</v>
      </c>
      <c r="G7" s="303" t="s">
        <v>175</v>
      </c>
      <c r="H7" s="303" t="s">
        <v>34</v>
      </c>
      <c r="I7" s="303" t="s">
        <v>147</v>
      </c>
      <c r="J7" s="303" t="s">
        <v>0</v>
      </c>
      <c r="K7" s="303" t="s">
        <v>164</v>
      </c>
      <c r="L7" s="303" t="s">
        <v>246</v>
      </c>
      <c r="M7" s="303" t="s">
        <v>1</v>
      </c>
      <c r="N7" s="303" t="s">
        <v>132</v>
      </c>
      <c r="O7" s="303" t="s">
        <v>134</v>
      </c>
      <c r="P7" s="303" t="s">
        <v>217</v>
      </c>
      <c r="Q7" s="303" t="s">
        <v>209</v>
      </c>
      <c r="R7" s="303" t="s">
        <v>210</v>
      </c>
      <c r="S7" s="303" t="s">
        <v>35</v>
      </c>
      <c r="T7" s="303" t="s">
        <v>33</v>
      </c>
      <c r="U7" s="303" t="s">
        <v>30</v>
      </c>
      <c r="V7" s="303" t="s">
        <v>165</v>
      </c>
      <c r="W7" s="303" t="s">
        <v>133</v>
      </c>
      <c r="X7" s="303" t="s">
        <v>207</v>
      </c>
      <c r="Y7" s="303" t="s">
        <v>3</v>
      </c>
      <c r="Z7" s="303" t="s">
        <v>4</v>
      </c>
      <c r="AA7" s="303" t="s">
        <v>167</v>
      </c>
      <c r="AB7" s="303" t="s">
        <v>31</v>
      </c>
      <c r="AC7" s="303" t="s">
        <v>206</v>
      </c>
      <c r="AD7" s="235" t="s">
        <v>206</v>
      </c>
      <c r="AE7" s="266"/>
    </row>
    <row r="8" spans="2:31" s="131" customFormat="1" ht="24.75" customHeight="1" thickTop="1">
      <c r="B8" s="184" t="s">
        <v>80</v>
      </c>
      <c r="AB8" s="343"/>
      <c r="AC8" s="281"/>
      <c r="AD8" s="185"/>
    </row>
    <row r="9" spans="2:31" ht="20.100000000000001" customHeight="1">
      <c r="B9" s="71" t="s">
        <v>247</v>
      </c>
      <c r="C9" s="82">
        <v>16223</v>
      </c>
      <c r="D9" s="82">
        <v>62656</v>
      </c>
      <c r="E9" s="82">
        <v>105554</v>
      </c>
      <c r="F9" s="82">
        <v>36884</v>
      </c>
      <c r="G9" s="82">
        <v>24433</v>
      </c>
      <c r="H9" s="82">
        <v>128505</v>
      </c>
      <c r="I9" s="82">
        <v>16519</v>
      </c>
      <c r="J9" s="82">
        <v>117257</v>
      </c>
      <c r="K9" s="82">
        <v>1210</v>
      </c>
      <c r="L9" s="82">
        <v>3079</v>
      </c>
      <c r="M9" s="82">
        <v>11621</v>
      </c>
      <c r="N9" s="82">
        <v>14656</v>
      </c>
      <c r="O9" s="82">
        <v>28291</v>
      </c>
      <c r="P9" s="82">
        <v>77481</v>
      </c>
      <c r="Q9" s="82">
        <v>61475</v>
      </c>
      <c r="R9" s="82">
        <v>2113</v>
      </c>
      <c r="S9" s="82">
        <v>234823</v>
      </c>
      <c r="T9" s="82">
        <v>43765</v>
      </c>
      <c r="U9" s="82">
        <v>30428</v>
      </c>
      <c r="V9" s="82">
        <v>1082</v>
      </c>
      <c r="W9" s="82">
        <v>166993</v>
      </c>
      <c r="X9" s="82">
        <v>26173</v>
      </c>
      <c r="Y9" s="82">
        <v>9839</v>
      </c>
      <c r="Z9" s="82">
        <v>64112</v>
      </c>
      <c r="AA9" s="82">
        <v>5371</v>
      </c>
      <c r="AB9" s="82">
        <v>278076</v>
      </c>
      <c r="AC9" s="83">
        <v>37684</v>
      </c>
      <c r="AD9" s="83">
        <v>37684</v>
      </c>
    </row>
    <row r="10" spans="2:31" ht="20.100000000000001" customHeight="1">
      <c r="B10" s="71" t="s">
        <v>248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66129.95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0</v>
      </c>
      <c r="Z10" s="82">
        <v>0</v>
      </c>
      <c r="AA10" s="82">
        <v>0</v>
      </c>
      <c r="AB10" s="82">
        <v>17731.63</v>
      </c>
      <c r="AC10" s="83">
        <v>0</v>
      </c>
      <c r="AD10" s="83">
        <v>0</v>
      </c>
    </row>
    <row r="11" spans="2:31" ht="20.100000000000001" customHeight="1">
      <c r="B11" s="71" t="s">
        <v>249</v>
      </c>
      <c r="C11" s="82">
        <v>173318</v>
      </c>
      <c r="D11" s="82">
        <v>1256323</v>
      </c>
      <c r="E11" s="82">
        <v>2048730</v>
      </c>
      <c r="F11" s="82">
        <v>379891</v>
      </c>
      <c r="G11" s="82">
        <v>115771</v>
      </c>
      <c r="H11" s="82">
        <v>2393174</v>
      </c>
      <c r="I11" s="82">
        <v>985813</v>
      </c>
      <c r="J11" s="82">
        <v>931422</v>
      </c>
      <c r="K11" s="82">
        <v>30024</v>
      </c>
      <c r="L11" s="82">
        <v>103156</v>
      </c>
      <c r="M11" s="82">
        <v>427219</v>
      </c>
      <c r="N11" s="82">
        <v>348141</v>
      </c>
      <c r="O11" s="82">
        <v>1625402</v>
      </c>
      <c r="P11" s="82">
        <v>22109</v>
      </c>
      <c r="Q11" s="82">
        <v>224768</v>
      </c>
      <c r="R11" s="82">
        <v>51929</v>
      </c>
      <c r="S11" s="82">
        <v>1435958</v>
      </c>
      <c r="T11" s="82">
        <v>1276711</v>
      </c>
      <c r="U11" s="82">
        <v>1068060</v>
      </c>
      <c r="V11" s="82">
        <v>145404</v>
      </c>
      <c r="W11" s="82">
        <v>2603504</v>
      </c>
      <c r="X11" s="82">
        <v>918358</v>
      </c>
      <c r="Y11" s="82">
        <v>139025</v>
      </c>
      <c r="Z11" s="82">
        <v>704558</v>
      </c>
      <c r="AA11" s="82">
        <v>74619</v>
      </c>
      <c r="AB11" s="82">
        <v>2575864</v>
      </c>
      <c r="AC11" s="83">
        <v>326667</v>
      </c>
      <c r="AD11" s="83">
        <v>326667</v>
      </c>
    </row>
    <row r="12" spans="2:31" ht="20.100000000000001" customHeight="1">
      <c r="B12" s="71" t="s">
        <v>250</v>
      </c>
      <c r="C12" s="82">
        <v>0</v>
      </c>
      <c r="D12" s="82">
        <v>2979</v>
      </c>
      <c r="E12" s="82">
        <v>0</v>
      </c>
      <c r="F12" s="82">
        <v>0</v>
      </c>
      <c r="G12" s="82">
        <v>0</v>
      </c>
      <c r="H12" s="82">
        <v>401</v>
      </c>
      <c r="I12" s="82">
        <v>0</v>
      </c>
      <c r="J12" s="82">
        <v>0</v>
      </c>
      <c r="K12" s="82">
        <v>0</v>
      </c>
      <c r="L12" s="82">
        <v>0</v>
      </c>
      <c r="M12" s="82">
        <v>1070</v>
      </c>
      <c r="N12" s="82">
        <v>0</v>
      </c>
      <c r="O12" s="82">
        <v>0</v>
      </c>
      <c r="P12" s="82">
        <v>0</v>
      </c>
      <c r="Q12" s="82">
        <v>480</v>
      </c>
      <c r="R12" s="82">
        <v>0</v>
      </c>
      <c r="S12" s="82">
        <v>0</v>
      </c>
      <c r="T12" s="82">
        <v>0</v>
      </c>
      <c r="U12" s="82">
        <v>1449</v>
      </c>
      <c r="V12" s="82">
        <v>0</v>
      </c>
      <c r="W12" s="82">
        <v>7733</v>
      </c>
      <c r="X12" s="82">
        <v>0</v>
      </c>
      <c r="Y12" s="82">
        <v>0</v>
      </c>
      <c r="Z12" s="82">
        <v>3723</v>
      </c>
      <c r="AA12" s="82">
        <v>0</v>
      </c>
      <c r="AB12" s="82">
        <v>0</v>
      </c>
      <c r="AC12" s="83">
        <v>0</v>
      </c>
      <c r="AD12" s="83">
        <v>0</v>
      </c>
    </row>
    <row r="13" spans="2:31" ht="20.100000000000001" customHeight="1">
      <c r="B13" s="71" t="s">
        <v>251</v>
      </c>
      <c r="C13" s="82">
        <v>327482</v>
      </c>
      <c r="D13" s="82">
        <v>969210</v>
      </c>
      <c r="E13" s="82">
        <v>1713840</v>
      </c>
      <c r="F13" s="82">
        <v>233902</v>
      </c>
      <c r="G13" s="82">
        <v>257689</v>
      </c>
      <c r="H13" s="82">
        <v>1891232</v>
      </c>
      <c r="I13" s="82">
        <v>163780</v>
      </c>
      <c r="J13" s="82">
        <v>706603</v>
      </c>
      <c r="K13" s="82">
        <v>32399</v>
      </c>
      <c r="L13" s="82">
        <v>61702</v>
      </c>
      <c r="M13" s="82">
        <v>616618</v>
      </c>
      <c r="N13" s="82">
        <v>719358</v>
      </c>
      <c r="O13" s="82">
        <v>732320</v>
      </c>
      <c r="P13" s="82">
        <v>2448</v>
      </c>
      <c r="Q13" s="82">
        <v>277788</v>
      </c>
      <c r="R13" s="82">
        <v>86958</v>
      </c>
      <c r="S13" s="82">
        <v>420953</v>
      </c>
      <c r="T13" s="82">
        <v>1810450</v>
      </c>
      <c r="U13" s="82">
        <v>1463813</v>
      </c>
      <c r="V13" s="82">
        <v>705325</v>
      </c>
      <c r="W13" s="82">
        <v>2120418</v>
      </c>
      <c r="X13" s="82">
        <v>559520</v>
      </c>
      <c r="Y13" s="82">
        <v>101184</v>
      </c>
      <c r="Z13" s="82">
        <v>346331</v>
      </c>
      <c r="AA13" s="82">
        <v>123730</v>
      </c>
      <c r="AB13" s="82">
        <v>2329576</v>
      </c>
      <c r="AC13" s="83">
        <v>567791</v>
      </c>
      <c r="AD13" s="83">
        <v>567791</v>
      </c>
    </row>
    <row r="14" spans="2:31" ht="20.100000000000001" customHeight="1">
      <c r="B14" s="71" t="s">
        <v>252</v>
      </c>
      <c r="C14" s="82">
        <v>9856</v>
      </c>
      <c r="D14" s="82">
        <v>55090</v>
      </c>
      <c r="E14" s="82">
        <v>56224</v>
      </c>
      <c r="F14" s="82">
        <v>959</v>
      </c>
      <c r="G14" s="82">
        <v>340</v>
      </c>
      <c r="H14" s="82">
        <v>73676</v>
      </c>
      <c r="I14" s="82">
        <v>7781</v>
      </c>
      <c r="J14" s="82">
        <v>42637</v>
      </c>
      <c r="K14" s="82">
        <v>1739</v>
      </c>
      <c r="L14" s="82">
        <v>27</v>
      </c>
      <c r="M14" s="82">
        <v>15395</v>
      </c>
      <c r="N14" s="82">
        <v>7272</v>
      </c>
      <c r="O14" s="82">
        <v>56223</v>
      </c>
      <c r="P14" s="82">
        <v>698</v>
      </c>
      <c r="Q14" s="82">
        <v>30172</v>
      </c>
      <c r="R14" s="82">
        <v>10121</v>
      </c>
      <c r="S14" s="82">
        <v>92051</v>
      </c>
      <c r="T14" s="82">
        <v>77232</v>
      </c>
      <c r="U14" s="82">
        <v>94503</v>
      </c>
      <c r="V14" s="82">
        <v>16994</v>
      </c>
      <c r="W14" s="82">
        <v>129599</v>
      </c>
      <c r="X14" s="82">
        <v>4256</v>
      </c>
      <c r="Y14" s="82">
        <v>3792</v>
      </c>
      <c r="Z14" s="82">
        <v>15363</v>
      </c>
      <c r="AA14" s="82">
        <v>9103</v>
      </c>
      <c r="AB14" s="82">
        <v>40519</v>
      </c>
      <c r="AC14" s="83">
        <v>19370</v>
      </c>
      <c r="AD14" s="83">
        <v>19370</v>
      </c>
    </row>
    <row r="15" spans="2:31" ht="20.100000000000001" customHeight="1">
      <c r="B15" s="71" t="s">
        <v>253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 s="82">
        <v>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18712.68</v>
      </c>
      <c r="O15" s="82">
        <v>1826.46</v>
      </c>
      <c r="P15" s="82">
        <v>0</v>
      </c>
      <c r="Q15" s="82">
        <v>0</v>
      </c>
      <c r="R15" s="82">
        <v>0</v>
      </c>
      <c r="S15" s="82">
        <v>6794.75</v>
      </c>
      <c r="T15" s="82">
        <v>0</v>
      </c>
      <c r="U15" s="82">
        <v>5532.32</v>
      </c>
      <c r="V15" s="82">
        <v>0</v>
      </c>
      <c r="W15" s="82">
        <v>0</v>
      </c>
      <c r="X15" s="82">
        <v>3456.95</v>
      </c>
      <c r="Y15" s="82">
        <v>109.58</v>
      </c>
      <c r="Z15" s="82">
        <v>2184.37</v>
      </c>
      <c r="AA15" s="82">
        <v>0</v>
      </c>
      <c r="AB15" s="82">
        <v>0</v>
      </c>
      <c r="AC15" s="83">
        <v>0</v>
      </c>
      <c r="AD15" s="83">
        <v>0</v>
      </c>
    </row>
    <row r="16" spans="2:31" ht="20.100000000000001" customHeight="1">
      <c r="B16" s="71" t="s">
        <v>254</v>
      </c>
      <c r="C16" s="82">
        <v>18152</v>
      </c>
      <c r="D16" s="82">
        <v>18834</v>
      </c>
      <c r="E16" s="82">
        <v>45801</v>
      </c>
      <c r="F16" s="82">
        <v>150</v>
      </c>
      <c r="G16" s="82">
        <v>602</v>
      </c>
      <c r="H16" s="82">
        <v>81744</v>
      </c>
      <c r="I16" s="82">
        <v>34470</v>
      </c>
      <c r="J16" s="82">
        <v>13983</v>
      </c>
      <c r="K16" s="82">
        <v>1031</v>
      </c>
      <c r="L16" s="82">
        <v>347</v>
      </c>
      <c r="M16" s="82">
        <v>11586</v>
      </c>
      <c r="N16" s="82">
        <v>36558</v>
      </c>
      <c r="O16" s="82">
        <v>21275</v>
      </c>
      <c r="P16" s="82">
        <v>1</v>
      </c>
      <c r="Q16" s="82">
        <v>20775</v>
      </c>
      <c r="R16" s="82">
        <v>335</v>
      </c>
      <c r="S16" s="82">
        <v>32094</v>
      </c>
      <c r="T16" s="82">
        <v>28249</v>
      </c>
      <c r="U16" s="82">
        <v>18153</v>
      </c>
      <c r="V16" s="82">
        <v>15575</v>
      </c>
      <c r="W16" s="82">
        <v>86368</v>
      </c>
      <c r="X16" s="82">
        <v>15081</v>
      </c>
      <c r="Y16" s="82">
        <v>3297</v>
      </c>
      <c r="Z16" s="82">
        <v>17336</v>
      </c>
      <c r="AA16" s="82">
        <v>1009</v>
      </c>
      <c r="AB16" s="82">
        <v>463044</v>
      </c>
      <c r="AC16" s="83">
        <v>6446</v>
      </c>
      <c r="AD16" s="83">
        <v>6446</v>
      </c>
    </row>
    <row r="17" spans="2:31" ht="20.100000000000001" customHeight="1" thickBot="1">
      <c r="B17" s="71" t="s">
        <v>255</v>
      </c>
      <c r="C17" s="82">
        <v>25126</v>
      </c>
      <c r="D17" s="82">
        <v>56589</v>
      </c>
      <c r="E17" s="82">
        <v>129092</v>
      </c>
      <c r="F17" s="82">
        <v>39367</v>
      </c>
      <c r="G17" s="82">
        <v>4410</v>
      </c>
      <c r="H17" s="82">
        <v>7932</v>
      </c>
      <c r="I17" s="82">
        <v>75855</v>
      </c>
      <c r="J17" s="82">
        <v>86265</v>
      </c>
      <c r="K17" s="82">
        <v>1000</v>
      </c>
      <c r="L17" s="82">
        <v>837</v>
      </c>
      <c r="M17" s="82">
        <v>18477</v>
      </c>
      <c r="N17" s="82">
        <v>9237</v>
      </c>
      <c r="O17" s="82">
        <v>275782</v>
      </c>
      <c r="P17" s="82">
        <v>411</v>
      </c>
      <c r="Q17" s="82">
        <v>26630</v>
      </c>
      <c r="R17" s="82">
        <v>1107</v>
      </c>
      <c r="S17" s="82">
        <v>76336</v>
      </c>
      <c r="T17" s="82">
        <v>106572</v>
      </c>
      <c r="U17" s="82">
        <v>42197</v>
      </c>
      <c r="V17" s="82">
        <v>4880</v>
      </c>
      <c r="W17" s="82">
        <v>126834</v>
      </c>
      <c r="X17" s="82">
        <v>101454</v>
      </c>
      <c r="Y17" s="82">
        <v>9379</v>
      </c>
      <c r="Z17" s="82">
        <v>85301</v>
      </c>
      <c r="AA17" s="82">
        <v>3981</v>
      </c>
      <c r="AB17" s="82">
        <v>221612</v>
      </c>
      <c r="AC17" s="344">
        <v>121886</v>
      </c>
      <c r="AD17" s="83">
        <v>121886</v>
      </c>
    </row>
    <row r="18" spans="2:31" s="42" customFormat="1" ht="24" customHeight="1" thickBot="1">
      <c r="B18" s="38" t="s">
        <v>75</v>
      </c>
      <c r="C18" s="39">
        <v>570157</v>
      </c>
      <c r="D18" s="39">
        <v>2421681</v>
      </c>
      <c r="E18" s="39">
        <v>4099241</v>
      </c>
      <c r="F18" s="39">
        <v>691153</v>
      </c>
      <c r="G18" s="39">
        <v>403245</v>
      </c>
      <c r="H18" s="39">
        <v>4642793.95</v>
      </c>
      <c r="I18" s="39">
        <v>1284218</v>
      </c>
      <c r="J18" s="39">
        <v>1898167</v>
      </c>
      <c r="K18" s="39">
        <v>67403</v>
      </c>
      <c r="L18" s="39">
        <v>169148</v>
      </c>
      <c r="M18" s="39">
        <v>1101986</v>
      </c>
      <c r="N18" s="39">
        <v>1153934.68</v>
      </c>
      <c r="O18" s="39">
        <v>2741119.46</v>
      </c>
      <c r="P18" s="39">
        <v>103148</v>
      </c>
      <c r="Q18" s="39">
        <v>642088</v>
      </c>
      <c r="R18" s="39">
        <v>152563</v>
      </c>
      <c r="S18" s="39">
        <v>2299009.75</v>
      </c>
      <c r="T18" s="39">
        <v>3342979</v>
      </c>
      <c r="U18" s="39">
        <v>2724135.32</v>
      </c>
      <c r="V18" s="39">
        <v>889260</v>
      </c>
      <c r="W18" s="39">
        <v>5241449</v>
      </c>
      <c r="X18" s="39">
        <v>1628298.95</v>
      </c>
      <c r="Y18" s="39">
        <v>266625.57999999996</v>
      </c>
      <c r="Z18" s="39">
        <v>1238908.3700000001</v>
      </c>
      <c r="AA18" s="39">
        <v>217813</v>
      </c>
      <c r="AB18" s="39">
        <v>5926422.6299999999</v>
      </c>
      <c r="AC18" s="41">
        <v>1079844</v>
      </c>
      <c r="AD18" s="41">
        <v>1079844</v>
      </c>
    </row>
    <row r="19" spans="2:31" s="131" customFormat="1" ht="21.75" customHeight="1" thickTop="1">
      <c r="B19" s="184" t="s">
        <v>81</v>
      </c>
      <c r="C19" s="186"/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86"/>
      <c r="Z19" s="186"/>
      <c r="AA19" s="186"/>
      <c r="AB19" s="186"/>
      <c r="AC19" s="186"/>
      <c r="AD19" s="187"/>
      <c r="AE19" s="282"/>
    </row>
    <row r="20" spans="2:31" ht="20.100000000000001" customHeight="1">
      <c r="B20" s="225" t="s">
        <v>256</v>
      </c>
      <c r="C20" s="82">
        <v>434.69</v>
      </c>
      <c r="D20" s="82">
        <v>967.13</v>
      </c>
      <c r="E20" s="82">
        <v>1350</v>
      </c>
      <c r="F20" s="82">
        <v>0</v>
      </c>
      <c r="G20" s="82">
        <v>358.04</v>
      </c>
      <c r="H20" s="82">
        <v>2667.38</v>
      </c>
      <c r="I20" s="82">
        <v>10993.6</v>
      </c>
      <c r="J20" s="82">
        <v>3287.25</v>
      </c>
      <c r="K20" s="82">
        <v>745.13</v>
      </c>
      <c r="L20" s="82">
        <v>0</v>
      </c>
      <c r="M20" s="82">
        <v>681.93</v>
      </c>
      <c r="N20" s="82">
        <v>2584.65</v>
      </c>
      <c r="O20" s="82">
        <v>11941.14</v>
      </c>
      <c r="P20" s="82">
        <v>0</v>
      </c>
      <c r="Q20" s="82">
        <v>908.53</v>
      </c>
      <c r="R20" s="82">
        <v>0</v>
      </c>
      <c r="S20" s="82">
        <v>2828.94</v>
      </c>
      <c r="T20" s="82">
        <v>11485.01</v>
      </c>
      <c r="U20" s="82">
        <v>2787.62</v>
      </c>
      <c r="V20" s="82">
        <v>76.44</v>
      </c>
      <c r="W20" s="82">
        <v>6327.88</v>
      </c>
      <c r="X20" s="82">
        <v>7270.15</v>
      </c>
      <c r="Y20" s="82">
        <v>0</v>
      </c>
      <c r="Z20" s="82">
        <v>5581.14</v>
      </c>
      <c r="AA20" s="82">
        <v>0</v>
      </c>
      <c r="AB20" s="82">
        <v>22023.08</v>
      </c>
      <c r="AC20" s="82">
        <v>3580</v>
      </c>
      <c r="AD20" s="83">
        <v>3580</v>
      </c>
      <c r="AE20" s="71"/>
    </row>
    <row r="21" spans="2:31" ht="20.100000000000001" customHeight="1">
      <c r="B21" s="71" t="s">
        <v>257</v>
      </c>
      <c r="C21" s="82">
        <v>877.5</v>
      </c>
      <c r="D21" s="82">
        <v>0</v>
      </c>
      <c r="E21" s="82">
        <v>1787.15</v>
      </c>
      <c r="F21" s="82">
        <v>269.77999999999997</v>
      </c>
      <c r="G21" s="82">
        <v>0</v>
      </c>
      <c r="H21" s="82">
        <v>9954.75</v>
      </c>
      <c r="I21" s="82">
        <v>0</v>
      </c>
      <c r="J21" s="82">
        <v>0</v>
      </c>
      <c r="K21" s="82">
        <v>0</v>
      </c>
      <c r="L21" s="82">
        <v>199.36</v>
      </c>
      <c r="M21" s="82">
        <v>0</v>
      </c>
      <c r="N21" s="82">
        <v>0</v>
      </c>
      <c r="O21" s="82">
        <v>0</v>
      </c>
      <c r="P21" s="82">
        <v>0</v>
      </c>
      <c r="Q21" s="82">
        <v>0</v>
      </c>
      <c r="R21" s="82">
        <v>0</v>
      </c>
      <c r="S21" s="82">
        <v>0</v>
      </c>
      <c r="T21" s="82">
        <v>0</v>
      </c>
      <c r="U21" s="82">
        <v>5439.61</v>
      </c>
      <c r="V21" s="82">
        <v>0</v>
      </c>
      <c r="W21" s="82">
        <v>6127.37</v>
      </c>
      <c r="X21" s="82">
        <v>0</v>
      </c>
      <c r="Y21" s="82">
        <v>0</v>
      </c>
      <c r="Z21" s="82">
        <v>0</v>
      </c>
      <c r="AA21" s="82">
        <v>0</v>
      </c>
      <c r="AB21" s="82">
        <v>8092.39</v>
      </c>
      <c r="AC21" s="82">
        <v>0</v>
      </c>
      <c r="AD21" s="83">
        <v>0</v>
      </c>
      <c r="AE21" s="71"/>
    </row>
    <row r="22" spans="2:31" ht="20.100000000000001" customHeight="1">
      <c r="B22" s="71" t="s">
        <v>258</v>
      </c>
      <c r="C22" s="82">
        <v>0</v>
      </c>
      <c r="D22" s="82">
        <v>0</v>
      </c>
      <c r="E22" s="82">
        <v>7723</v>
      </c>
      <c r="F22" s="82">
        <v>0</v>
      </c>
      <c r="G22" s="82">
        <v>0</v>
      </c>
      <c r="H22" s="82">
        <v>30154</v>
      </c>
      <c r="I22" s="82">
        <v>77</v>
      </c>
      <c r="J22" s="82">
        <v>0</v>
      </c>
      <c r="K22" s="82">
        <v>0</v>
      </c>
      <c r="L22" s="82">
        <v>0</v>
      </c>
      <c r="M22" s="82">
        <v>229</v>
      </c>
      <c r="N22" s="82">
        <v>7427</v>
      </c>
      <c r="O22" s="82">
        <v>0</v>
      </c>
      <c r="P22" s="82">
        <v>0</v>
      </c>
      <c r="Q22" s="82">
        <v>672</v>
      </c>
      <c r="R22" s="82">
        <v>0</v>
      </c>
      <c r="S22" s="82">
        <v>3794</v>
      </c>
      <c r="T22" s="82">
        <v>0</v>
      </c>
      <c r="U22" s="82">
        <v>2063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88</v>
      </c>
      <c r="AB22" s="82">
        <v>0</v>
      </c>
      <c r="AC22" s="82">
        <v>0</v>
      </c>
      <c r="AD22" s="83">
        <v>0</v>
      </c>
      <c r="AE22" s="71"/>
    </row>
    <row r="23" spans="2:31" ht="20.100000000000001" customHeight="1">
      <c r="B23" s="191" t="s">
        <v>259</v>
      </c>
      <c r="C23" s="82">
        <v>38554</v>
      </c>
      <c r="D23" s="82">
        <v>165435</v>
      </c>
      <c r="E23" s="82">
        <v>248720</v>
      </c>
      <c r="F23" s="82">
        <v>95705</v>
      </c>
      <c r="G23" s="82">
        <v>27488</v>
      </c>
      <c r="H23" s="82">
        <v>853722</v>
      </c>
      <c r="I23" s="82">
        <v>45278</v>
      </c>
      <c r="J23" s="82">
        <v>157191</v>
      </c>
      <c r="K23" s="82">
        <v>2606</v>
      </c>
      <c r="L23" s="82">
        <v>14809</v>
      </c>
      <c r="M23" s="82">
        <v>35740</v>
      </c>
      <c r="N23" s="82">
        <v>435589</v>
      </c>
      <c r="O23" s="82">
        <v>63574</v>
      </c>
      <c r="P23" s="82">
        <v>829</v>
      </c>
      <c r="Q23" s="82">
        <v>64161</v>
      </c>
      <c r="R23" s="82">
        <v>10386</v>
      </c>
      <c r="S23" s="82">
        <v>122019</v>
      </c>
      <c r="T23" s="82">
        <v>239748</v>
      </c>
      <c r="U23" s="82">
        <v>271203</v>
      </c>
      <c r="V23" s="82">
        <v>24467</v>
      </c>
      <c r="W23" s="82">
        <v>557961</v>
      </c>
      <c r="X23" s="82">
        <v>141909</v>
      </c>
      <c r="Y23" s="82">
        <v>8860</v>
      </c>
      <c r="Z23" s="82">
        <v>72204</v>
      </c>
      <c r="AA23" s="82">
        <v>9848</v>
      </c>
      <c r="AB23" s="82">
        <v>549930</v>
      </c>
      <c r="AC23" s="82">
        <v>135473</v>
      </c>
      <c r="AD23" s="83">
        <v>135473</v>
      </c>
      <c r="AE23" s="71"/>
    </row>
    <row r="24" spans="2:31" ht="20.100000000000001" customHeight="1">
      <c r="B24" s="71" t="s">
        <v>260</v>
      </c>
      <c r="C24" s="82">
        <v>31943</v>
      </c>
      <c r="D24" s="82">
        <v>306857</v>
      </c>
      <c r="E24" s="82">
        <v>180403</v>
      </c>
      <c r="F24" s="82">
        <v>37028</v>
      </c>
      <c r="G24" s="82">
        <v>11382</v>
      </c>
      <c r="H24" s="82">
        <v>180816</v>
      </c>
      <c r="I24" s="82">
        <v>182251</v>
      </c>
      <c r="J24" s="82">
        <v>145315</v>
      </c>
      <c r="K24" s="82">
        <v>4105</v>
      </c>
      <c r="L24" s="82">
        <v>7258</v>
      </c>
      <c r="M24" s="82">
        <v>40048</v>
      </c>
      <c r="N24" s="82">
        <v>30900</v>
      </c>
      <c r="O24" s="82">
        <v>140899</v>
      </c>
      <c r="P24" s="82">
        <v>1135</v>
      </c>
      <c r="Q24" s="82">
        <v>54643</v>
      </c>
      <c r="R24" s="82">
        <v>2748</v>
      </c>
      <c r="S24" s="82">
        <v>129258</v>
      </c>
      <c r="T24" s="82">
        <v>173940</v>
      </c>
      <c r="U24" s="82">
        <v>225068</v>
      </c>
      <c r="V24" s="82">
        <v>21571</v>
      </c>
      <c r="W24" s="82">
        <v>273581</v>
      </c>
      <c r="X24" s="82">
        <v>88495</v>
      </c>
      <c r="Y24" s="82">
        <v>8747</v>
      </c>
      <c r="Z24" s="82">
        <v>56956</v>
      </c>
      <c r="AA24" s="82">
        <v>11555</v>
      </c>
      <c r="AB24" s="82">
        <v>330073</v>
      </c>
      <c r="AC24" s="82">
        <v>80707</v>
      </c>
      <c r="AD24" s="83">
        <v>80707</v>
      </c>
      <c r="AE24" s="71"/>
    </row>
    <row r="25" spans="2:31" ht="20.100000000000001" customHeight="1">
      <c r="B25" s="71" t="s">
        <v>162</v>
      </c>
      <c r="C25" s="82">
        <v>322686</v>
      </c>
      <c r="D25" s="82">
        <v>1541153</v>
      </c>
      <c r="E25" s="82">
        <v>2998551</v>
      </c>
      <c r="F25" s="82">
        <v>359574</v>
      </c>
      <c r="G25" s="82">
        <v>309619</v>
      </c>
      <c r="H25" s="82">
        <v>1821370</v>
      </c>
      <c r="I25" s="82">
        <v>465789</v>
      </c>
      <c r="J25" s="82">
        <v>1263073</v>
      </c>
      <c r="K25" s="82">
        <v>36777</v>
      </c>
      <c r="L25" s="82">
        <v>52372</v>
      </c>
      <c r="M25" s="82">
        <v>833972</v>
      </c>
      <c r="N25" s="82">
        <v>537090</v>
      </c>
      <c r="O25" s="82">
        <v>1927356</v>
      </c>
      <c r="P25" s="82">
        <v>957</v>
      </c>
      <c r="Q25" s="82">
        <v>387236</v>
      </c>
      <c r="R25" s="82">
        <v>92248</v>
      </c>
      <c r="S25" s="82">
        <v>1406686</v>
      </c>
      <c r="T25" s="82">
        <v>2148992</v>
      </c>
      <c r="U25" s="82">
        <v>1943179</v>
      </c>
      <c r="V25" s="82">
        <v>733290</v>
      </c>
      <c r="W25" s="82">
        <v>3395713</v>
      </c>
      <c r="X25" s="82">
        <v>1047872</v>
      </c>
      <c r="Y25" s="82">
        <v>201230</v>
      </c>
      <c r="Z25" s="82">
        <v>697768</v>
      </c>
      <c r="AA25" s="82">
        <v>134825</v>
      </c>
      <c r="AB25" s="82">
        <v>3618809</v>
      </c>
      <c r="AC25" s="82">
        <v>621483</v>
      </c>
      <c r="AD25" s="83">
        <v>621483</v>
      </c>
      <c r="AE25" s="71"/>
    </row>
    <row r="26" spans="2:31" ht="20.100000000000001" customHeight="1">
      <c r="B26" s="71" t="s">
        <v>261</v>
      </c>
      <c r="C26" s="82">
        <v>1412</v>
      </c>
      <c r="D26" s="82">
        <v>6507</v>
      </c>
      <c r="E26" s="82">
        <v>10460</v>
      </c>
      <c r="F26" s="82">
        <v>1250</v>
      </c>
      <c r="G26" s="82">
        <v>636</v>
      </c>
      <c r="H26" s="82">
        <v>10460</v>
      </c>
      <c r="I26" s="82">
        <v>8023</v>
      </c>
      <c r="J26" s="82">
        <v>12344</v>
      </c>
      <c r="K26" s="82">
        <v>631</v>
      </c>
      <c r="L26" s="82">
        <v>274</v>
      </c>
      <c r="M26" s="82">
        <v>4610</v>
      </c>
      <c r="N26" s="82">
        <v>10449</v>
      </c>
      <c r="O26" s="82">
        <v>12745</v>
      </c>
      <c r="P26" s="82">
        <v>1096</v>
      </c>
      <c r="Q26" s="82">
        <v>3892</v>
      </c>
      <c r="R26" s="82">
        <v>540</v>
      </c>
      <c r="S26" s="82">
        <v>13258</v>
      </c>
      <c r="T26" s="82">
        <v>27600</v>
      </c>
      <c r="U26" s="82">
        <v>5832</v>
      </c>
      <c r="V26" s="82">
        <v>737</v>
      </c>
      <c r="W26" s="82">
        <v>56781</v>
      </c>
      <c r="X26" s="82">
        <v>11885</v>
      </c>
      <c r="Y26" s="82">
        <v>1267</v>
      </c>
      <c r="Z26" s="82">
        <v>5382</v>
      </c>
      <c r="AA26" s="82">
        <v>913</v>
      </c>
      <c r="AB26" s="82">
        <v>73035</v>
      </c>
      <c r="AC26" s="82">
        <v>17281</v>
      </c>
      <c r="AD26" s="83">
        <v>17281</v>
      </c>
      <c r="AE26" s="71"/>
    </row>
    <row r="27" spans="2:31" ht="20.100000000000001" customHeight="1">
      <c r="B27" s="71" t="s">
        <v>262</v>
      </c>
      <c r="C27" s="82">
        <v>5936</v>
      </c>
      <c r="D27" s="82">
        <v>63089</v>
      </c>
      <c r="E27" s="82">
        <v>89622</v>
      </c>
      <c r="F27" s="82">
        <v>13821</v>
      </c>
      <c r="G27" s="82">
        <v>6489</v>
      </c>
      <c r="H27" s="82">
        <v>82032</v>
      </c>
      <c r="I27" s="82">
        <v>3627</v>
      </c>
      <c r="J27" s="82">
        <v>27476</v>
      </c>
      <c r="K27" s="82">
        <v>198</v>
      </c>
      <c r="L27" s="82">
        <v>16</v>
      </c>
      <c r="M27" s="82">
        <v>38257</v>
      </c>
      <c r="N27" s="82">
        <v>22797</v>
      </c>
      <c r="O27" s="82">
        <v>50995</v>
      </c>
      <c r="P27" s="82">
        <v>225</v>
      </c>
      <c r="Q27" s="82">
        <v>18720</v>
      </c>
      <c r="R27" s="82">
        <v>1020</v>
      </c>
      <c r="S27" s="82">
        <v>89684</v>
      </c>
      <c r="T27" s="82">
        <v>175829</v>
      </c>
      <c r="U27" s="82">
        <v>33917</v>
      </c>
      <c r="V27" s="82">
        <v>10707</v>
      </c>
      <c r="W27" s="82">
        <v>31134</v>
      </c>
      <c r="X27" s="82">
        <v>12061</v>
      </c>
      <c r="Y27" s="82">
        <v>765</v>
      </c>
      <c r="Z27" s="82">
        <v>12271</v>
      </c>
      <c r="AA27" s="82">
        <v>10798</v>
      </c>
      <c r="AB27" s="82">
        <v>52279</v>
      </c>
      <c r="AC27" s="82">
        <v>19621</v>
      </c>
      <c r="AD27" s="83">
        <v>19621</v>
      </c>
      <c r="AE27" s="71"/>
    </row>
    <row r="28" spans="2:31" ht="20.100000000000001" customHeight="1">
      <c r="B28" s="71" t="s">
        <v>263</v>
      </c>
      <c r="C28" s="82">
        <v>15739</v>
      </c>
      <c r="D28" s="82">
        <v>2783</v>
      </c>
      <c r="E28" s="82">
        <v>73033</v>
      </c>
      <c r="F28" s="82">
        <v>4247</v>
      </c>
      <c r="G28" s="82">
        <v>2015</v>
      </c>
      <c r="H28" s="82">
        <v>41472</v>
      </c>
      <c r="I28" s="82">
        <v>3588</v>
      </c>
      <c r="J28" s="82">
        <v>6007</v>
      </c>
      <c r="K28" s="82">
        <v>0</v>
      </c>
      <c r="L28" s="82">
        <v>0</v>
      </c>
      <c r="M28" s="82">
        <v>4834</v>
      </c>
      <c r="N28" s="82">
        <v>1664</v>
      </c>
      <c r="O28" s="82">
        <v>81602</v>
      </c>
      <c r="P28" s="82">
        <v>64206</v>
      </c>
      <c r="Q28" s="82">
        <v>6868</v>
      </c>
      <c r="R28" s="82">
        <v>563</v>
      </c>
      <c r="S28" s="82">
        <v>15793</v>
      </c>
      <c r="T28" s="82">
        <v>102032</v>
      </c>
      <c r="U28" s="82">
        <v>4846</v>
      </c>
      <c r="V28" s="82">
        <v>3828</v>
      </c>
      <c r="W28" s="82">
        <v>85173</v>
      </c>
      <c r="X28" s="82">
        <v>48811</v>
      </c>
      <c r="Y28" s="82">
        <v>11499</v>
      </c>
      <c r="Z28" s="82">
        <v>43288</v>
      </c>
      <c r="AA28" s="82">
        <v>2573</v>
      </c>
      <c r="AB28" s="82">
        <v>279604</v>
      </c>
      <c r="AC28" s="82">
        <v>18945</v>
      </c>
      <c r="AD28" s="83">
        <v>18945</v>
      </c>
      <c r="AE28" s="71"/>
    </row>
    <row r="29" spans="2:31" s="42" customFormat="1" ht="24" customHeight="1" thickBot="1">
      <c r="B29" s="43" t="s">
        <v>76</v>
      </c>
      <c r="C29" s="44">
        <v>417582.19</v>
      </c>
      <c r="D29" s="44">
        <v>2086791.13</v>
      </c>
      <c r="E29" s="44">
        <v>3611649.15</v>
      </c>
      <c r="F29" s="44">
        <v>511894.78</v>
      </c>
      <c r="G29" s="44">
        <v>357987.04</v>
      </c>
      <c r="H29" s="44">
        <v>3032648.13</v>
      </c>
      <c r="I29" s="44">
        <v>719626.6</v>
      </c>
      <c r="J29" s="44">
        <v>1614693.25</v>
      </c>
      <c r="K29" s="44">
        <v>45062.13</v>
      </c>
      <c r="L29" s="44">
        <v>74928.36</v>
      </c>
      <c r="M29" s="44">
        <v>958371.92999999993</v>
      </c>
      <c r="N29" s="44">
        <v>1048500.65</v>
      </c>
      <c r="O29" s="44">
        <v>2289112.14</v>
      </c>
      <c r="P29" s="44">
        <v>68448</v>
      </c>
      <c r="Q29" s="44">
        <v>537100.53</v>
      </c>
      <c r="R29" s="44">
        <v>107505</v>
      </c>
      <c r="S29" s="44">
        <v>1783320.94</v>
      </c>
      <c r="T29" s="44">
        <v>2879626.01</v>
      </c>
      <c r="U29" s="44">
        <v>2494335.23</v>
      </c>
      <c r="V29" s="44">
        <v>794676.44</v>
      </c>
      <c r="W29" s="44">
        <v>4412798.25</v>
      </c>
      <c r="X29" s="44">
        <v>1358303.15</v>
      </c>
      <c r="Y29" s="44">
        <v>232368</v>
      </c>
      <c r="Z29" s="44">
        <v>893450.14</v>
      </c>
      <c r="AA29" s="44">
        <v>170600</v>
      </c>
      <c r="AB29" s="44">
        <v>4933845.47</v>
      </c>
      <c r="AC29" s="44">
        <v>897090</v>
      </c>
      <c r="AD29" s="45">
        <v>897090</v>
      </c>
      <c r="AE29" s="283"/>
    </row>
    <row r="30" spans="2:31" s="131" customFormat="1" ht="18">
      <c r="B30" s="184" t="s">
        <v>82</v>
      </c>
      <c r="C30" s="186"/>
      <c r="D30" s="186"/>
      <c r="E30" s="186"/>
      <c r="F30" s="186"/>
      <c r="G30" s="186"/>
      <c r="H30" s="186"/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186"/>
      <c r="AA30" s="186"/>
      <c r="AB30" s="186"/>
      <c r="AC30" s="186"/>
      <c r="AD30" s="187"/>
      <c r="AE30" s="282"/>
    </row>
    <row r="31" spans="2:31" ht="20.100000000000001" customHeight="1">
      <c r="B31" s="71" t="s">
        <v>264</v>
      </c>
      <c r="C31" s="82">
        <v>6228</v>
      </c>
      <c r="D31" s="82">
        <v>82328</v>
      </c>
      <c r="E31" s="82">
        <v>12515</v>
      </c>
      <c r="F31" s="82">
        <v>18336</v>
      </c>
      <c r="G31" s="82">
        <v>25500</v>
      </c>
      <c r="H31" s="82">
        <v>20130</v>
      </c>
      <c r="I31" s="82">
        <v>311927</v>
      </c>
      <c r="J31" s="82">
        <v>66007</v>
      </c>
      <c r="K31" s="82">
        <v>20285</v>
      </c>
      <c r="L31" s="82">
        <v>95000</v>
      </c>
      <c r="M31" s="82">
        <v>69753</v>
      </c>
      <c r="N31" s="82">
        <v>40067</v>
      </c>
      <c r="O31" s="82">
        <v>516</v>
      </c>
      <c r="P31" s="82">
        <v>38404</v>
      </c>
      <c r="Q31" s="82">
        <v>75274</v>
      </c>
      <c r="R31" s="82">
        <v>30095</v>
      </c>
      <c r="S31" s="82">
        <v>123594</v>
      </c>
      <c r="T31" s="82">
        <v>105353</v>
      </c>
      <c r="U31" s="82">
        <v>9014</v>
      </c>
      <c r="V31" s="82">
        <v>13303</v>
      </c>
      <c r="W31" s="82">
        <v>132241</v>
      </c>
      <c r="X31" s="82">
        <v>183066</v>
      </c>
      <c r="Y31" s="82">
        <v>13137</v>
      </c>
      <c r="Z31" s="82">
        <v>13334</v>
      </c>
      <c r="AA31" s="82">
        <v>9400</v>
      </c>
      <c r="AB31" s="82">
        <v>44580</v>
      </c>
      <c r="AC31" s="82">
        <v>207297</v>
      </c>
      <c r="AD31" s="83">
        <v>207297</v>
      </c>
      <c r="AE31" s="71"/>
    </row>
    <row r="32" spans="2:31" ht="20.100000000000001" customHeight="1">
      <c r="B32" s="71" t="s">
        <v>265</v>
      </c>
      <c r="C32" s="82">
        <v>152748</v>
      </c>
      <c r="D32" s="82">
        <v>161136</v>
      </c>
      <c r="E32" s="82">
        <v>205687</v>
      </c>
      <c r="F32" s="82">
        <v>110080</v>
      </c>
      <c r="G32" s="82">
        <v>3772</v>
      </c>
      <c r="H32" s="82">
        <v>1007468</v>
      </c>
      <c r="I32" s="82">
        <v>43769</v>
      </c>
      <c r="J32" s="82">
        <v>36721</v>
      </c>
      <c r="K32" s="82">
        <v>466</v>
      </c>
      <c r="L32" s="82">
        <v>590</v>
      </c>
      <c r="M32" s="82">
        <v>40085</v>
      </c>
      <c r="N32" s="82">
        <v>16425</v>
      </c>
      <c r="O32" s="82">
        <v>70660</v>
      </c>
      <c r="P32" s="82">
        <v>0</v>
      </c>
      <c r="Q32" s="82">
        <v>0</v>
      </c>
      <c r="R32" s="82">
        <v>728</v>
      </c>
      <c r="S32" s="82">
        <v>191013</v>
      </c>
      <c r="T32" s="82">
        <v>31178</v>
      </c>
      <c r="U32" s="82">
        <v>151250</v>
      </c>
      <c r="V32" s="82">
        <v>66312</v>
      </c>
      <c r="W32" s="82">
        <v>317838</v>
      </c>
      <c r="X32" s="82">
        <v>37221</v>
      </c>
      <c r="Y32" s="82">
        <v>7571</v>
      </c>
      <c r="Z32" s="82">
        <v>31173</v>
      </c>
      <c r="AA32" s="82">
        <v>6480</v>
      </c>
      <c r="AB32" s="82">
        <v>635613</v>
      </c>
      <c r="AC32" s="82">
        <v>7458</v>
      </c>
      <c r="AD32" s="83">
        <v>7458</v>
      </c>
      <c r="AE32" s="71"/>
    </row>
    <row r="33" spans="2:31" ht="20.100000000000001" customHeight="1">
      <c r="B33" s="71" t="s">
        <v>266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3">
        <v>0</v>
      </c>
      <c r="AE33" s="71"/>
    </row>
    <row r="34" spans="2:31" ht="20.100000000000001" customHeight="1">
      <c r="B34" s="71" t="s">
        <v>267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21574.720000000001</v>
      </c>
      <c r="O34" s="82">
        <v>0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217777.59</v>
      </c>
      <c r="AA34" s="82">
        <v>0</v>
      </c>
      <c r="AB34" s="82">
        <v>0</v>
      </c>
      <c r="AC34" s="82">
        <v>0</v>
      </c>
      <c r="AD34" s="83">
        <v>0</v>
      </c>
      <c r="AE34" s="71"/>
    </row>
    <row r="35" spans="2:31" ht="20.100000000000001" customHeight="1">
      <c r="B35" s="191" t="s">
        <v>268</v>
      </c>
      <c r="C35" s="82">
        <v>-26445</v>
      </c>
      <c r="D35" s="82">
        <v>24879</v>
      </c>
      <c r="E35" s="82">
        <v>199861</v>
      </c>
      <c r="F35" s="82">
        <v>5583</v>
      </c>
      <c r="G35" s="82">
        <v>0</v>
      </c>
      <c r="H35" s="82">
        <v>303730</v>
      </c>
      <c r="I35" s="82">
        <v>2696</v>
      </c>
      <c r="J35" s="82">
        <v>5659</v>
      </c>
      <c r="K35" s="82">
        <v>-5</v>
      </c>
      <c r="L35" s="82">
        <v>-1113</v>
      </c>
      <c r="M35" s="82">
        <v>6274</v>
      </c>
      <c r="N35" s="82">
        <v>25757</v>
      </c>
      <c r="O35" s="82">
        <v>247431</v>
      </c>
      <c r="P35" s="82">
        <v>0</v>
      </c>
      <c r="Q35" s="82">
        <v>39956</v>
      </c>
      <c r="R35" s="82">
        <v>11074</v>
      </c>
      <c r="S35" s="82">
        <v>108691</v>
      </c>
      <c r="T35" s="82">
        <v>166376</v>
      </c>
      <c r="U35" s="82">
        <v>447</v>
      </c>
      <c r="V35" s="82">
        <v>2329</v>
      </c>
      <c r="W35" s="82">
        <v>224422</v>
      </c>
      <c r="X35" s="82">
        <v>1443</v>
      </c>
      <c r="Y35" s="82">
        <v>1473</v>
      </c>
      <c r="Z35" s="82">
        <v>7684</v>
      </c>
      <c r="AA35" s="82">
        <v>2606</v>
      </c>
      <c r="AB35" s="82">
        <v>145777</v>
      </c>
      <c r="AC35" s="82">
        <v>61922</v>
      </c>
      <c r="AD35" s="83">
        <v>61922</v>
      </c>
      <c r="AE35" s="71"/>
    </row>
    <row r="36" spans="2:31" ht="20.100000000000001" customHeight="1">
      <c r="B36" s="71" t="s">
        <v>269</v>
      </c>
      <c r="C36" s="82">
        <v>-24</v>
      </c>
      <c r="D36" s="82">
        <v>0</v>
      </c>
      <c r="E36" s="82">
        <v>0</v>
      </c>
      <c r="F36" s="82">
        <v>0</v>
      </c>
      <c r="G36" s="82">
        <v>5765</v>
      </c>
      <c r="H36" s="82">
        <v>78287</v>
      </c>
      <c r="I36" s="82">
        <v>143359</v>
      </c>
      <c r="J36" s="82">
        <v>98553</v>
      </c>
      <c r="K36" s="82">
        <v>2589</v>
      </c>
      <c r="L36" s="82">
        <v>-5437</v>
      </c>
      <c r="M36" s="82">
        <v>0</v>
      </c>
      <c r="N36" s="82">
        <v>391</v>
      </c>
      <c r="O36" s="82">
        <v>0</v>
      </c>
      <c r="P36" s="82">
        <v>0</v>
      </c>
      <c r="Q36" s="82">
        <v>-11042</v>
      </c>
      <c r="R36" s="82">
        <v>0</v>
      </c>
      <c r="S36" s="82">
        <v>0</v>
      </c>
      <c r="T36" s="82">
        <v>49469</v>
      </c>
      <c r="U36" s="82">
        <v>-5452</v>
      </c>
      <c r="V36" s="82">
        <v>0</v>
      </c>
      <c r="W36" s="82">
        <v>4272</v>
      </c>
      <c r="X36" s="82">
        <v>36628</v>
      </c>
      <c r="Y36" s="82">
        <v>7807</v>
      </c>
      <c r="Z36" s="82">
        <v>0</v>
      </c>
      <c r="AA36" s="82">
        <v>23411</v>
      </c>
      <c r="AB36" s="82">
        <v>31163</v>
      </c>
      <c r="AC36" s="82">
        <v>-95255</v>
      </c>
      <c r="AD36" s="83">
        <v>-95255</v>
      </c>
      <c r="AE36" s="71"/>
    </row>
    <row r="37" spans="2:31" ht="19.5" customHeight="1">
      <c r="B37" s="191" t="s">
        <v>270</v>
      </c>
      <c r="C37" s="82">
        <v>20066</v>
      </c>
      <c r="D37" s="82">
        <v>66546</v>
      </c>
      <c r="E37" s="82">
        <v>76857</v>
      </c>
      <c r="F37" s="82">
        <v>45259</v>
      </c>
      <c r="G37" s="82">
        <v>10219</v>
      </c>
      <c r="H37" s="82">
        <v>200531</v>
      </c>
      <c r="I37" s="82">
        <v>62840</v>
      </c>
      <c r="J37" s="82">
        <v>76533</v>
      </c>
      <c r="K37" s="82">
        <v>-993</v>
      </c>
      <c r="L37" s="82">
        <v>5180</v>
      </c>
      <c r="M37" s="82">
        <v>27500</v>
      </c>
      <c r="N37" s="82">
        <v>1220</v>
      </c>
      <c r="O37" s="82">
        <v>133399</v>
      </c>
      <c r="P37" s="82">
        <v>-3703</v>
      </c>
      <c r="Q37" s="82">
        <v>800</v>
      </c>
      <c r="R37" s="82">
        <v>3162</v>
      </c>
      <c r="S37" s="82">
        <v>92392</v>
      </c>
      <c r="T37" s="82">
        <v>110977</v>
      </c>
      <c r="U37" s="82">
        <v>81086</v>
      </c>
      <c r="V37" s="82">
        <v>12638</v>
      </c>
      <c r="W37" s="82">
        <v>149878</v>
      </c>
      <c r="X37" s="82">
        <v>35835</v>
      </c>
      <c r="Y37" s="82">
        <v>5634</v>
      </c>
      <c r="Z37" s="82">
        <v>79094</v>
      </c>
      <c r="AA37" s="82">
        <v>5316</v>
      </c>
      <c r="AB37" s="82">
        <v>135443</v>
      </c>
      <c r="AC37" s="82">
        <v>3617</v>
      </c>
      <c r="AD37" s="83">
        <v>3617</v>
      </c>
      <c r="AE37" s="71"/>
    </row>
    <row r="38" spans="2:31" ht="19.5" customHeight="1">
      <c r="B38" s="191" t="s">
        <v>200</v>
      </c>
      <c r="C38" s="82">
        <v>0</v>
      </c>
      <c r="D38" s="82">
        <v>0</v>
      </c>
      <c r="E38" s="82">
        <v>-7327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0</v>
      </c>
      <c r="Q38" s="82">
        <v>0</v>
      </c>
      <c r="R38" s="82">
        <v>0</v>
      </c>
      <c r="S38" s="82">
        <v>0</v>
      </c>
      <c r="T38" s="82">
        <v>0</v>
      </c>
      <c r="U38" s="82">
        <v>-6546</v>
      </c>
      <c r="V38" s="82">
        <v>0</v>
      </c>
      <c r="W38" s="82">
        <v>0</v>
      </c>
      <c r="X38" s="82">
        <v>-24198</v>
      </c>
      <c r="Y38" s="82">
        <v>-1365</v>
      </c>
      <c r="Z38" s="82">
        <v>-3604</v>
      </c>
      <c r="AA38" s="82">
        <v>0</v>
      </c>
      <c r="AB38" s="82">
        <v>0</v>
      </c>
      <c r="AC38" s="82">
        <v>-2287</v>
      </c>
      <c r="AD38" s="83">
        <v>-2287</v>
      </c>
      <c r="AE38" s="71"/>
    </row>
    <row r="39" spans="2:31" s="42" customFormat="1" ht="24" customHeight="1" thickBot="1">
      <c r="B39" s="43" t="s">
        <v>77</v>
      </c>
      <c r="C39" s="44">
        <v>152573</v>
      </c>
      <c r="D39" s="44">
        <v>334889</v>
      </c>
      <c r="E39" s="44">
        <v>487593</v>
      </c>
      <c r="F39" s="44">
        <v>179258</v>
      </c>
      <c r="G39" s="44">
        <v>45256</v>
      </c>
      <c r="H39" s="44">
        <v>1610146</v>
      </c>
      <c r="I39" s="44">
        <v>564591</v>
      </c>
      <c r="J39" s="44">
        <v>283473</v>
      </c>
      <c r="K39" s="44">
        <v>22342</v>
      </c>
      <c r="L39" s="44">
        <v>94220</v>
      </c>
      <c r="M39" s="44">
        <v>143612</v>
      </c>
      <c r="N39" s="44">
        <v>105434.72</v>
      </c>
      <c r="O39" s="44">
        <v>452006</v>
      </c>
      <c r="P39" s="44">
        <v>34701</v>
      </c>
      <c r="Q39" s="44">
        <v>104988</v>
      </c>
      <c r="R39" s="44">
        <v>45059</v>
      </c>
      <c r="S39" s="44">
        <v>515690</v>
      </c>
      <c r="T39" s="44">
        <v>463353</v>
      </c>
      <c r="U39" s="44">
        <v>229799</v>
      </c>
      <c r="V39" s="44">
        <v>94582</v>
      </c>
      <c r="W39" s="44">
        <v>828651</v>
      </c>
      <c r="X39" s="44">
        <v>269995</v>
      </c>
      <c r="Y39" s="44">
        <v>34257</v>
      </c>
      <c r="Z39" s="44">
        <v>345458.58999999997</v>
      </c>
      <c r="AA39" s="44">
        <v>47213</v>
      </c>
      <c r="AB39" s="44">
        <v>992576</v>
      </c>
      <c r="AC39" s="44">
        <v>182752</v>
      </c>
      <c r="AD39" s="45">
        <v>182752</v>
      </c>
      <c r="AE39" s="283"/>
    </row>
    <row r="40" spans="2:31" s="42" customFormat="1" ht="24" customHeight="1" thickBot="1">
      <c r="B40" s="46" t="s">
        <v>78</v>
      </c>
      <c r="C40" s="39">
        <v>570155.18999999994</v>
      </c>
      <c r="D40" s="39">
        <v>2421680.13</v>
      </c>
      <c r="E40" s="39">
        <v>4099242.15</v>
      </c>
      <c r="F40" s="39">
        <v>691152.78</v>
      </c>
      <c r="G40" s="39">
        <v>403243.04</v>
      </c>
      <c r="H40" s="39">
        <v>4642794.13</v>
      </c>
      <c r="I40" s="39">
        <v>1284217.6000000001</v>
      </c>
      <c r="J40" s="39">
        <v>1898166.25</v>
      </c>
      <c r="K40" s="39">
        <v>67404.13</v>
      </c>
      <c r="L40" s="39">
        <v>169148.36</v>
      </c>
      <c r="M40" s="39">
        <v>1101983.93</v>
      </c>
      <c r="N40" s="39">
        <v>1153935.3700000001</v>
      </c>
      <c r="O40" s="39">
        <v>2741118.14</v>
      </c>
      <c r="P40" s="39">
        <v>103149</v>
      </c>
      <c r="Q40" s="39">
        <v>642088.53</v>
      </c>
      <c r="R40" s="39">
        <v>152564</v>
      </c>
      <c r="S40" s="39">
        <v>2299010.94</v>
      </c>
      <c r="T40" s="39">
        <v>3342979.01</v>
      </c>
      <c r="U40" s="39">
        <v>2724134.23</v>
      </c>
      <c r="V40" s="39">
        <v>889258.44</v>
      </c>
      <c r="W40" s="39">
        <v>5241449.25</v>
      </c>
      <c r="X40" s="39">
        <v>1628298.15</v>
      </c>
      <c r="Y40" s="39">
        <v>266625</v>
      </c>
      <c r="Z40" s="39">
        <v>1238908.73</v>
      </c>
      <c r="AA40" s="39">
        <v>217813</v>
      </c>
      <c r="AB40" s="39">
        <v>5926421.4699999997</v>
      </c>
      <c r="AC40" s="39">
        <v>1079842</v>
      </c>
      <c r="AD40" s="41">
        <v>1079842</v>
      </c>
      <c r="AE40" s="283"/>
    </row>
    <row r="41" spans="2:31" ht="13.5" thickTop="1">
      <c r="B41" s="49" t="s">
        <v>271</v>
      </c>
    </row>
    <row r="42" spans="2:31">
      <c r="C42" s="82"/>
      <c r="D42" s="82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</row>
    <row r="43" spans="2:31">
      <c r="C43" s="82"/>
      <c r="D43" s="82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</row>
    <row r="49" spans="12:13">
      <c r="L49" s="82"/>
      <c r="M49" s="82"/>
    </row>
    <row r="50" spans="12:13">
      <c r="L50" s="82"/>
      <c r="M50" s="82"/>
    </row>
    <row r="51" spans="12:13">
      <c r="L51" s="82"/>
      <c r="M51" s="82"/>
    </row>
    <row r="52" spans="12:13">
      <c r="L52" s="82"/>
      <c r="M52" s="82"/>
    </row>
    <row r="53" spans="12:13">
      <c r="L53" s="82"/>
      <c r="M53" s="82"/>
    </row>
    <row r="54" spans="12:13">
      <c r="L54" s="82"/>
      <c r="M54" s="82"/>
    </row>
    <row r="55" spans="12:13">
      <c r="L55" s="82"/>
      <c r="M55" s="82"/>
    </row>
    <row r="56" spans="12:13">
      <c r="L56" s="82"/>
      <c r="M56" s="82"/>
    </row>
    <row r="57" spans="12:13">
      <c r="L57" s="82"/>
      <c r="M57" s="82"/>
    </row>
    <row r="58" spans="12:13">
      <c r="L58" s="82"/>
      <c r="M58" s="82"/>
    </row>
    <row r="59" spans="12:13">
      <c r="L59" s="82"/>
      <c r="M59" s="82"/>
    </row>
    <row r="60" spans="12:13">
      <c r="L60" s="82"/>
      <c r="M60" s="82"/>
    </row>
    <row r="61" spans="12:13">
      <c r="L61" s="82"/>
      <c r="M61" s="82"/>
    </row>
    <row r="62" spans="12:13">
      <c r="L62" s="82"/>
      <c r="M62" s="82"/>
    </row>
    <row r="63" spans="12:13">
      <c r="L63" s="82"/>
      <c r="M63" s="82"/>
    </row>
    <row r="64" spans="12:13">
      <c r="L64" s="82"/>
      <c r="M64" s="82"/>
    </row>
    <row r="66" spans="12:13">
      <c r="L66" s="82"/>
      <c r="M66" s="82"/>
    </row>
    <row r="68" spans="12:13">
      <c r="L68" s="82"/>
      <c r="M68" s="82"/>
    </row>
    <row r="69" spans="12:13">
      <c r="L69" s="82"/>
      <c r="M69" s="82"/>
    </row>
  </sheetData>
  <mergeCells count="9">
    <mergeCell ref="B1:C2"/>
    <mergeCell ref="Q3:Z3"/>
    <mergeCell ref="Q4:Z4"/>
    <mergeCell ref="Q6:Z6"/>
    <mergeCell ref="Q5:Z5"/>
    <mergeCell ref="B3:P3"/>
    <mergeCell ref="B4:P4"/>
    <mergeCell ref="B6:P6"/>
    <mergeCell ref="B5:P5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4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E45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5" customWidth="1"/>
    <col min="4" max="29" width="17.85546875" style="49" customWidth="1"/>
    <col min="30" max="30" width="13.42578125" style="49" hidden="1" customWidth="1"/>
    <col min="31" max="31" width="16.140625" style="49" customWidth="1"/>
    <col min="32" max="16384" width="11.42578125" style="49"/>
  </cols>
  <sheetData>
    <row r="1" spans="2:31" ht="13.5" customHeight="1">
      <c r="B1" s="368" t="s">
        <v>27</v>
      </c>
      <c r="C1" s="368"/>
    </row>
    <row r="2" spans="2:31" ht="13.5" customHeight="1">
      <c r="B2" s="368"/>
      <c r="C2" s="368"/>
    </row>
    <row r="3" spans="2:31" s="236" customFormat="1" ht="23.25">
      <c r="B3" s="397" t="s">
        <v>198</v>
      </c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 t="s">
        <v>198</v>
      </c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</row>
    <row r="4" spans="2:31" s="236" customFormat="1" ht="23.25">
      <c r="B4" s="398" t="s">
        <v>100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400" t="s">
        <v>100</v>
      </c>
      <c r="P4" s="400"/>
      <c r="Q4" s="400"/>
      <c r="R4" s="400"/>
      <c r="S4" s="400"/>
      <c r="T4" s="400"/>
      <c r="U4" s="400"/>
      <c r="V4" s="400"/>
      <c r="W4" s="400"/>
      <c r="X4" s="400"/>
      <c r="Y4" s="400"/>
      <c r="Z4" s="400"/>
      <c r="AA4" s="400"/>
      <c r="AB4" s="400"/>
      <c r="AC4" s="400"/>
      <c r="AD4" s="400"/>
    </row>
    <row r="5" spans="2:31" s="236" customFormat="1" ht="18">
      <c r="B5" s="371" t="s">
        <v>272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99" t="s">
        <v>272</v>
      </c>
      <c r="P5" s="399"/>
      <c r="Q5" s="399"/>
      <c r="R5" s="399"/>
      <c r="S5" s="399"/>
      <c r="T5" s="399"/>
      <c r="U5" s="399"/>
      <c r="V5" s="399"/>
      <c r="W5" s="399"/>
      <c r="X5" s="399"/>
      <c r="Y5" s="399"/>
      <c r="Z5" s="399"/>
      <c r="AA5" s="399"/>
      <c r="AB5" s="399"/>
      <c r="AC5" s="399"/>
      <c r="AD5" s="399"/>
    </row>
    <row r="6" spans="2:31" s="236" customFormat="1" ht="13.5" thickBot="1">
      <c r="B6" s="396" t="s">
        <v>79</v>
      </c>
      <c r="C6" s="396"/>
      <c r="D6" s="396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5" t="s">
        <v>79</v>
      </c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</row>
    <row r="7" spans="2:31" s="37" customFormat="1" ht="39.75" customHeight="1" thickTop="1" thickBot="1">
      <c r="B7" s="302" t="s">
        <v>99</v>
      </c>
      <c r="C7" s="303" t="s">
        <v>32</v>
      </c>
      <c r="D7" s="303" t="s">
        <v>161</v>
      </c>
      <c r="E7" s="303" t="s">
        <v>166</v>
      </c>
      <c r="F7" s="303" t="s">
        <v>245</v>
      </c>
      <c r="G7" s="303" t="s">
        <v>175</v>
      </c>
      <c r="H7" s="303" t="s">
        <v>34</v>
      </c>
      <c r="I7" s="303" t="s">
        <v>147</v>
      </c>
      <c r="J7" s="303" t="s">
        <v>0</v>
      </c>
      <c r="K7" s="303" t="s">
        <v>164</v>
      </c>
      <c r="L7" s="303" t="s">
        <v>246</v>
      </c>
      <c r="M7" s="303" t="s">
        <v>1</v>
      </c>
      <c r="N7" s="303" t="s">
        <v>132</v>
      </c>
      <c r="O7" s="303" t="s">
        <v>134</v>
      </c>
      <c r="P7" s="303" t="s">
        <v>217</v>
      </c>
      <c r="Q7" s="303" t="s">
        <v>209</v>
      </c>
      <c r="R7" s="303" t="s">
        <v>273</v>
      </c>
      <c r="S7" s="303" t="s">
        <v>35</v>
      </c>
      <c r="T7" s="303" t="s">
        <v>33</v>
      </c>
      <c r="U7" s="303" t="s">
        <v>30</v>
      </c>
      <c r="V7" s="303" t="s">
        <v>165</v>
      </c>
      <c r="W7" s="303" t="s">
        <v>133</v>
      </c>
      <c r="X7" s="303" t="s">
        <v>207</v>
      </c>
      <c r="Y7" s="303" t="s">
        <v>3</v>
      </c>
      <c r="Z7" s="303" t="s">
        <v>4</v>
      </c>
      <c r="AA7" s="303" t="s">
        <v>167</v>
      </c>
      <c r="AB7" s="303" t="s">
        <v>31</v>
      </c>
      <c r="AC7" s="303" t="s">
        <v>206</v>
      </c>
      <c r="AD7" s="235" t="s">
        <v>206</v>
      </c>
      <c r="AE7" s="266"/>
    </row>
    <row r="8" spans="2:31" ht="18" customHeight="1" thickTop="1">
      <c r="B8" s="71" t="s">
        <v>6</v>
      </c>
      <c r="C8" s="269">
        <v>409966</v>
      </c>
      <c r="D8" s="269">
        <v>1302578</v>
      </c>
      <c r="E8" s="269">
        <v>2279080</v>
      </c>
      <c r="F8" s="269">
        <v>298996</v>
      </c>
      <c r="G8" s="269">
        <v>161887</v>
      </c>
      <c r="H8" s="269">
        <v>2149163</v>
      </c>
      <c r="I8" s="269">
        <v>893153</v>
      </c>
      <c r="J8" s="269">
        <v>782783</v>
      </c>
      <c r="K8" s="269">
        <v>22154</v>
      </c>
      <c r="L8" s="269">
        <v>84569</v>
      </c>
      <c r="M8" s="269">
        <v>259693</v>
      </c>
      <c r="N8" s="269">
        <v>431365</v>
      </c>
      <c r="O8" s="269">
        <v>1413006</v>
      </c>
      <c r="P8" s="269">
        <v>1624</v>
      </c>
      <c r="Q8" s="269">
        <v>449789</v>
      </c>
      <c r="R8" s="269">
        <v>46917</v>
      </c>
      <c r="S8" s="269">
        <v>1169272</v>
      </c>
      <c r="T8" s="269">
        <v>1977172</v>
      </c>
      <c r="U8" s="269">
        <v>1920689</v>
      </c>
      <c r="V8" s="269">
        <v>195193</v>
      </c>
      <c r="W8" s="269">
        <v>3095231</v>
      </c>
      <c r="X8" s="269">
        <v>1011410</v>
      </c>
      <c r="Y8" s="269">
        <v>68953</v>
      </c>
      <c r="Z8" s="269">
        <v>746484</v>
      </c>
      <c r="AA8" s="269">
        <v>115001</v>
      </c>
      <c r="AB8" s="269">
        <v>3598370</v>
      </c>
      <c r="AC8" s="269">
        <v>610324</v>
      </c>
      <c r="AD8" s="217">
        <v>610324</v>
      </c>
      <c r="AE8" s="197"/>
    </row>
    <row r="9" spans="2:31" ht="18" customHeight="1">
      <c r="B9" s="71" t="s">
        <v>83</v>
      </c>
      <c r="C9" s="269">
        <v>0</v>
      </c>
      <c r="D9" s="269">
        <v>0</v>
      </c>
      <c r="E9" s="269">
        <v>16875</v>
      </c>
      <c r="F9" s="269">
        <v>0</v>
      </c>
      <c r="G9" s="269">
        <v>0</v>
      </c>
      <c r="H9" s="269">
        <v>0</v>
      </c>
      <c r="I9" s="269">
        <v>544977</v>
      </c>
      <c r="J9" s="269">
        <v>91232</v>
      </c>
      <c r="K9" s="269">
        <v>0</v>
      </c>
      <c r="L9" s="269">
        <v>0</v>
      </c>
      <c r="M9" s="269">
        <v>0</v>
      </c>
      <c r="N9" s="269">
        <v>0</v>
      </c>
      <c r="O9" s="269">
        <v>0</v>
      </c>
      <c r="P9" s="269">
        <v>0</v>
      </c>
      <c r="Q9" s="269">
        <v>0</v>
      </c>
      <c r="R9" s="269">
        <v>0</v>
      </c>
      <c r="S9" s="269">
        <v>0</v>
      </c>
      <c r="T9" s="269">
        <v>18231</v>
      </c>
      <c r="U9" s="269">
        <v>0</v>
      </c>
      <c r="V9" s="269">
        <v>0</v>
      </c>
      <c r="W9" s="269">
        <v>0</v>
      </c>
      <c r="X9" s="269">
        <v>37830</v>
      </c>
      <c r="Y9" s="269">
        <v>0</v>
      </c>
      <c r="Z9" s="269">
        <v>0</v>
      </c>
      <c r="AA9" s="269">
        <v>0</v>
      </c>
      <c r="AB9" s="269">
        <v>68552</v>
      </c>
      <c r="AC9" s="269">
        <v>70530</v>
      </c>
      <c r="AD9" s="107">
        <v>70530</v>
      </c>
      <c r="AE9" s="197"/>
    </row>
    <row r="10" spans="2:31" ht="18" customHeight="1">
      <c r="B10" s="71" t="s">
        <v>84</v>
      </c>
      <c r="C10" s="269">
        <v>378408</v>
      </c>
      <c r="D10" s="269">
        <v>284473</v>
      </c>
      <c r="E10" s="269">
        <v>465631</v>
      </c>
      <c r="F10" s="269">
        <v>95101</v>
      </c>
      <c r="G10" s="269">
        <v>126943</v>
      </c>
      <c r="H10" s="269">
        <v>815261</v>
      </c>
      <c r="I10" s="269">
        <v>3573</v>
      </c>
      <c r="J10" s="269">
        <v>304405</v>
      </c>
      <c r="K10" s="269">
        <v>17863</v>
      </c>
      <c r="L10" s="269">
        <v>65818</v>
      </c>
      <c r="M10" s="269">
        <v>191049</v>
      </c>
      <c r="N10" s="269">
        <v>150985</v>
      </c>
      <c r="O10" s="269">
        <v>290072</v>
      </c>
      <c r="P10" s="269">
        <v>1622</v>
      </c>
      <c r="Q10" s="269">
        <v>192520</v>
      </c>
      <c r="R10" s="269">
        <v>41826</v>
      </c>
      <c r="S10" s="269">
        <v>4629</v>
      </c>
      <c r="T10" s="269">
        <v>788317</v>
      </c>
      <c r="U10" s="269">
        <v>1082320</v>
      </c>
      <c r="V10" s="269">
        <v>184033</v>
      </c>
      <c r="W10" s="269">
        <v>1125982</v>
      </c>
      <c r="X10" s="269">
        <v>366993</v>
      </c>
      <c r="Y10" s="269">
        <v>52007</v>
      </c>
      <c r="Z10" s="269">
        <v>224037</v>
      </c>
      <c r="AA10" s="269">
        <v>105055</v>
      </c>
      <c r="AB10" s="269">
        <v>1520776</v>
      </c>
      <c r="AC10" s="269">
        <v>382408</v>
      </c>
      <c r="AD10" s="107">
        <v>382408</v>
      </c>
      <c r="AE10" s="197"/>
    </row>
    <row r="11" spans="2:31" ht="24" customHeight="1" thickBot="1">
      <c r="B11" s="43" t="s">
        <v>85</v>
      </c>
      <c r="C11" s="271">
        <v>31558</v>
      </c>
      <c r="D11" s="271">
        <v>1018105</v>
      </c>
      <c r="E11" s="271">
        <v>1830324</v>
      </c>
      <c r="F11" s="271">
        <v>203895</v>
      </c>
      <c r="G11" s="271">
        <v>34944</v>
      </c>
      <c r="H11" s="271">
        <v>1333902</v>
      </c>
      <c r="I11" s="271">
        <v>1434557</v>
      </c>
      <c r="J11" s="271">
        <v>569610</v>
      </c>
      <c r="K11" s="271">
        <v>4291</v>
      </c>
      <c r="L11" s="271">
        <v>18751</v>
      </c>
      <c r="M11" s="271">
        <v>68644</v>
      </c>
      <c r="N11" s="271">
        <v>280380</v>
      </c>
      <c r="O11" s="271">
        <v>1122934</v>
      </c>
      <c r="P11" s="271">
        <v>2</v>
      </c>
      <c r="Q11" s="271">
        <v>257269</v>
      </c>
      <c r="R11" s="271">
        <v>5091</v>
      </c>
      <c r="S11" s="271">
        <v>1164643</v>
      </c>
      <c r="T11" s="271">
        <v>1207086</v>
      </c>
      <c r="U11" s="271">
        <v>838369</v>
      </c>
      <c r="V11" s="271">
        <v>11160</v>
      </c>
      <c r="W11" s="271">
        <v>1969249</v>
      </c>
      <c r="X11" s="271">
        <v>682247</v>
      </c>
      <c r="Y11" s="271">
        <v>16946</v>
      </c>
      <c r="Z11" s="271">
        <v>522447</v>
      </c>
      <c r="AA11" s="271">
        <v>9946</v>
      </c>
      <c r="AB11" s="271">
        <v>2146146</v>
      </c>
      <c r="AC11" s="271">
        <v>298446</v>
      </c>
      <c r="AD11" s="51">
        <v>298446</v>
      </c>
      <c r="AE11" s="197"/>
    </row>
    <row r="12" spans="2:31" ht="20.25" customHeight="1">
      <c r="B12" s="71" t="s">
        <v>86</v>
      </c>
      <c r="C12" s="269">
        <v>-3185</v>
      </c>
      <c r="D12" s="269">
        <v>11541</v>
      </c>
      <c r="E12" s="269">
        <v>178730</v>
      </c>
      <c r="F12" s="269">
        <v>419</v>
      </c>
      <c r="G12" s="269">
        <v>7027</v>
      </c>
      <c r="H12" s="269">
        <v>22818</v>
      </c>
      <c r="I12" s="269">
        <v>6741</v>
      </c>
      <c r="J12" s="269">
        <v>18544</v>
      </c>
      <c r="K12" s="269">
        <v>81</v>
      </c>
      <c r="L12" s="269">
        <v>-485</v>
      </c>
      <c r="M12" s="269">
        <v>5621</v>
      </c>
      <c r="N12" s="269">
        <v>-16859</v>
      </c>
      <c r="O12" s="269">
        <v>9363</v>
      </c>
      <c r="P12" s="269">
        <v>110</v>
      </c>
      <c r="Q12" s="269">
        <v>-7388</v>
      </c>
      <c r="R12" s="269">
        <v>575</v>
      </c>
      <c r="S12" s="269">
        <v>-58773</v>
      </c>
      <c r="T12" s="269">
        <v>36835</v>
      </c>
      <c r="U12" s="269">
        <v>11077</v>
      </c>
      <c r="V12" s="269">
        <v>-212</v>
      </c>
      <c r="W12" s="269">
        <v>279541</v>
      </c>
      <c r="X12" s="269">
        <v>-4238</v>
      </c>
      <c r="Y12" s="269">
        <v>1487</v>
      </c>
      <c r="Z12" s="269">
        <v>17772</v>
      </c>
      <c r="AA12" s="269">
        <v>289</v>
      </c>
      <c r="AB12" s="269">
        <v>-112817</v>
      </c>
      <c r="AC12" s="269">
        <v>17349</v>
      </c>
      <c r="AD12" s="107">
        <v>17349</v>
      </c>
      <c r="AE12" s="197"/>
    </row>
    <row r="13" spans="2:31" s="48" customFormat="1" ht="24" customHeight="1" thickBot="1">
      <c r="B13" s="43" t="s">
        <v>66</v>
      </c>
      <c r="C13" s="271">
        <v>34743</v>
      </c>
      <c r="D13" s="271">
        <v>1006564</v>
      </c>
      <c r="E13" s="271">
        <v>1651594</v>
      </c>
      <c r="F13" s="271">
        <v>203476</v>
      </c>
      <c r="G13" s="271">
        <v>27917</v>
      </c>
      <c r="H13" s="271">
        <v>1311084</v>
      </c>
      <c r="I13" s="271">
        <v>1427816</v>
      </c>
      <c r="J13" s="271">
        <v>551066</v>
      </c>
      <c r="K13" s="271">
        <v>4210</v>
      </c>
      <c r="L13" s="271">
        <v>19236</v>
      </c>
      <c r="M13" s="271">
        <v>63023</v>
      </c>
      <c r="N13" s="271">
        <v>297239</v>
      </c>
      <c r="O13" s="271">
        <v>1113571</v>
      </c>
      <c r="P13" s="271">
        <v>-108</v>
      </c>
      <c r="Q13" s="271">
        <v>264657</v>
      </c>
      <c r="R13" s="271">
        <v>4516</v>
      </c>
      <c r="S13" s="271">
        <v>1223416</v>
      </c>
      <c r="T13" s="271">
        <v>1170251</v>
      </c>
      <c r="U13" s="271">
        <v>827292</v>
      </c>
      <c r="V13" s="271">
        <v>11372</v>
      </c>
      <c r="W13" s="271">
        <v>1689708</v>
      </c>
      <c r="X13" s="271">
        <v>686485</v>
      </c>
      <c r="Y13" s="271">
        <v>15459</v>
      </c>
      <c r="Z13" s="271">
        <v>504675</v>
      </c>
      <c r="AA13" s="271">
        <v>9657</v>
      </c>
      <c r="AB13" s="271">
        <v>2258963</v>
      </c>
      <c r="AC13" s="271">
        <v>281097</v>
      </c>
      <c r="AD13" s="51">
        <v>281097</v>
      </c>
      <c r="AE13" s="284"/>
    </row>
    <row r="14" spans="2:31" ht="20.25" customHeight="1">
      <c r="B14" s="71" t="s">
        <v>150</v>
      </c>
      <c r="C14" s="269">
        <v>511</v>
      </c>
      <c r="D14" s="269">
        <v>41830</v>
      </c>
      <c r="E14" s="269">
        <v>159633</v>
      </c>
      <c r="F14" s="269">
        <v>65745</v>
      </c>
      <c r="G14" s="269">
        <v>3397</v>
      </c>
      <c r="H14" s="269">
        <v>16531</v>
      </c>
      <c r="I14" s="269">
        <v>-24896</v>
      </c>
      <c r="J14" s="269">
        <v>112574</v>
      </c>
      <c r="K14" s="269">
        <v>-553</v>
      </c>
      <c r="L14" s="269">
        <v>0</v>
      </c>
      <c r="M14" s="269">
        <v>10203</v>
      </c>
      <c r="N14" s="269">
        <v>7421</v>
      </c>
      <c r="O14" s="269">
        <v>61850</v>
      </c>
      <c r="P14" s="269">
        <v>0</v>
      </c>
      <c r="Q14" s="269">
        <v>6804</v>
      </c>
      <c r="R14" s="269">
        <v>1121</v>
      </c>
      <c r="S14" s="269">
        <v>27345</v>
      </c>
      <c r="T14" s="269">
        <v>41514</v>
      </c>
      <c r="U14" s="269">
        <v>4900</v>
      </c>
      <c r="V14" s="269">
        <v>1638</v>
      </c>
      <c r="W14" s="269">
        <v>76419</v>
      </c>
      <c r="X14" s="269">
        <v>82260</v>
      </c>
      <c r="Y14" s="269">
        <v>3352</v>
      </c>
      <c r="Z14" s="269">
        <v>42727</v>
      </c>
      <c r="AA14" s="269">
        <v>875</v>
      </c>
      <c r="AB14" s="269">
        <v>27035</v>
      </c>
      <c r="AC14" s="269">
        <v>0</v>
      </c>
      <c r="AD14" s="107">
        <v>0</v>
      </c>
      <c r="AE14" s="71"/>
    </row>
    <row r="15" spans="2:31" s="48" customFormat="1" ht="24" customHeight="1" thickBot="1">
      <c r="B15" s="47" t="s">
        <v>151</v>
      </c>
      <c r="C15" s="271">
        <v>34232</v>
      </c>
      <c r="D15" s="271">
        <v>964734</v>
      </c>
      <c r="E15" s="271">
        <v>1491961</v>
      </c>
      <c r="F15" s="271">
        <v>137731</v>
      </c>
      <c r="G15" s="271">
        <v>24520</v>
      </c>
      <c r="H15" s="271">
        <v>1294553</v>
      </c>
      <c r="I15" s="271">
        <v>1452712</v>
      </c>
      <c r="J15" s="271">
        <v>438492</v>
      </c>
      <c r="K15" s="271">
        <v>4763</v>
      </c>
      <c r="L15" s="271">
        <v>19236</v>
      </c>
      <c r="M15" s="271">
        <v>52820</v>
      </c>
      <c r="N15" s="271">
        <v>289818</v>
      </c>
      <c r="O15" s="271">
        <v>1051721</v>
      </c>
      <c r="P15" s="271">
        <v>-108</v>
      </c>
      <c r="Q15" s="271">
        <v>257853</v>
      </c>
      <c r="R15" s="271">
        <v>3395</v>
      </c>
      <c r="S15" s="271">
        <v>1196071</v>
      </c>
      <c r="T15" s="271">
        <v>1128737</v>
      </c>
      <c r="U15" s="271">
        <v>822392</v>
      </c>
      <c r="V15" s="271">
        <v>9734</v>
      </c>
      <c r="W15" s="271">
        <v>1613289</v>
      </c>
      <c r="X15" s="271">
        <v>604225</v>
      </c>
      <c r="Y15" s="271">
        <v>12107</v>
      </c>
      <c r="Z15" s="271">
        <v>461948</v>
      </c>
      <c r="AA15" s="271">
        <v>8782</v>
      </c>
      <c r="AB15" s="271">
        <v>2231928</v>
      </c>
      <c r="AC15" s="271">
        <v>281097</v>
      </c>
      <c r="AD15" s="51">
        <v>281097</v>
      </c>
      <c r="AE15" s="284"/>
    </row>
    <row r="16" spans="2:31" ht="18" customHeight="1">
      <c r="B16" s="71" t="s">
        <v>7</v>
      </c>
      <c r="C16" s="269">
        <v>64276</v>
      </c>
      <c r="D16" s="269">
        <v>581343</v>
      </c>
      <c r="E16" s="269">
        <v>754738</v>
      </c>
      <c r="F16" s="269">
        <v>61668</v>
      </c>
      <c r="G16" s="269">
        <v>11141</v>
      </c>
      <c r="H16" s="269">
        <v>1029248</v>
      </c>
      <c r="I16" s="269">
        <v>224076</v>
      </c>
      <c r="J16" s="269">
        <v>158810</v>
      </c>
      <c r="K16" s="269">
        <v>10125</v>
      </c>
      <c r="L16" s="269">
        <v>7917</v>
      </c>
      <c r="M16" s="269">
        <v>57029</v>
      </c>
      <c r="N16" s="269">
        <v>251988</v>
      </c>
      <c r="O16" s="269">
        <v>649576</v>
      </c>
      <c r="P16" s="269">
        <v>0</v>
      </c>
      <c r="Q16" s="269">
        <v>230271</v>
      </c>
      <c r="R16" s="269">
        <v>2199</v>
      </c>
      <c r="S16" s="269">
        <v>498752</v>
      </c>
      <c r="T16" s="269">
        <v>1376558</v>
      </c>
      <c r="U16" s="269">
        <v>861504</v>
      </c>
      <c r="V16" s="269">
        <v>64681</v>
      </c>
      <c r="W16" s="269">
        <v>1180090</v>
      </c>
      <c r="X16" s="269">
        <v>339477</v>
      </c>
      <c r="Y16" s="269">
        <v>45340</v>
      </c>
      <c r="Z16" s="269">
        <v>234353</v>
      </c>
      <c r="AA16" s="269">
        <v>84081</v>
      </c>
      <c r="AB16" s="269">
        <v>1764353</v>
      </c>
      <c r="AC16" s="269">
        <v>180701</v>
      </c>
      <c r="AD16" s="107">
        <v>180701</v>
      </c>
      <c r="AE16" s="71"/>
    </row>
    <row r="17" spans="2:31" ht="18" customHeight="1">
      <c r="B17" s="71" t="s">
        <v>87</v>
      </c>
      <c r="C17" s="269">
        <v>0</v>
      </c>
      <c r="D17" s="269">
        <v>0</v>
      </c>
      <c r="E17" s="269">
        <v>17201</v>
      </c>
      <c r="F17" s="269">
        <v>0</v>
      </c>
      <c r="G17" s="269">
        <v>0</v>
      </c>
      <c r="H17" s="269">
        <v>0</v>
      </c>
      <c r="I17" s="269">
        <v>111847</v>
      </c>
      <c r="J17" s="269">
        <v>1757</v>
      </c>
      <c r="K17" s="269">
        <v>0</v>
      </c>
      <c r="L17" s="269">
        <v>0</v>
      </c>
      <c r="M17" s="269">
        <v>0</v>
      </c>
      <c r="N17" s="269">
        <v>0</v>
      </c>
      <c r="O17" s="269">
        <v>0</v>
      </c>
      <c r="P17" s="269">
        <v>0</v>
      </c>
      <c r="Q17" s="269">
        <v>0</v>
      </c>
      <c r="R17" s="269">
        <v>0</v>
      </c>
      <c r="S17" s="269">
        <v>0</v>
      </c>
      <c r="T17" s="269">
        <v>0</v>
      </c>
      <c r="U17" s="269">
        <v>0</v>
      </c>
      <c r="V17" s="269">
        <v>0</v>
      </c>
      <c r="W17" s="269">
        <v>0</v>
      </c>
      <c r="X17" s="269">
        <v>0</v>
      </c>
      <c r="Y17" s="269">
        <v>0</v>
      </c>
      <c r="Z17" s="269">
        <v>0</v>
      </c>
      <c r="AA17" s="269">
        <v>0</v>
      </c>
      <c r="AB17" s="269">
        <v>21058</v>
      </c>
      <c r="AC17" s="269">
        <v>16358</v>
      </c>
      <c r="AD17" s="107">
        <v>16358</v>
      </c>
      <c r="AE17" s="71"/>
    </row>
    <row r="18" spans="2:31" ht="18" customHeight="1">
      <c r="B18" s="71" t="s">
        <v>88</v>
      </c>
      <c r="C18" s="269">
        <v>63433</v>
      </c>
      <c r="D18" s="269">
        <v>56355</v>
      </c>
      <c r="E18" s="269">
        <v>124401</v>
      </c>
      <c r="F18" s="269">
        <v>17775</v>
      </c>
      <c r="G18" s="269">
        <v>8800</v>
      </c>
      <c r="H18" s="269">
        <v>313632</v>
      </c>
      <c r="I18" s="269">
        <v>0</v>
      </c>
      <c r="J18" s="269">
        <v>70978</v>
      </c>
      <c r="K18" s="269">
        <v>8150</v>
      </c>
      <c r="L18" s="269">
        <v>6539</v>
      </c>
      <c r="M18" s="269">
        <v>33894</v>
      </c>
      <c r="N18" s="269">
        <v>53993</v>
      </c>
      <c r="O18" s="269">
        <v>111321</v>
      </c>
      <c r="P18" s="269">
        <v>0</v>
      </c>
      <c r="Q18" s="269">
        <v>83163</v>
      </c>
      <c r="R18" s="269">
        <v>1768</v>
      </c>
      <c r="S18" s="269">
        <v>57210</v>
      </c>
      <c r="T18" s="269">
        <v>904317</v>
      </c>
      <c r="U18" s="269">
        <v>478520</v>
      </c>
      <c r="V18" s="269">
        <v>58662</v>
      </c>
      <c r="W18" s="269">
        <v>208842</v>
      </c>
      <c r="X18" s="269">
        <v>104814</v>
      </c>
      <c r="Y18" s="269">
        <v>34121</v>
      </c>
      <c r="Z18" s="269">
        <v>55506</v>
      </c>
      <c r="AA18" s="269">
        <v>76293</v>
      </c>
      <c r="AB18" s="269">
        <v>524038</v>
      </c>
      <c r="AC18" s="269">
        <v>117482</v>
      </c>
      <c r="AD18" s="107">
        <v>117482</v>
      </c>
      <c r="AE18" s="71"/>
    </row>
    <row r="19" spans="2:31" s="42" customFormat="1" ht="24" customHeight="1" thickBot="1">
      <c r="B19" s="43" t="s">
        <v>89</v>
      </c>
      <c r="C19" s="271">
        <v>843</v>
      </c>
      <c r="D19" s="271">
        <v>524988</v>
      </c>
      <c r="E19" s="271">
        <v>647538</v>
      </c>
      <c r="F19" s="271">
        <v>43893</v>
      </c>
      <c r="G19" s="271">
        <v>2341</v>
      </c>
      <c r="H19" s="271">
        <v>715616</v>
      </c>
      <c r="I19" s="271">
        <v>335923</v>
      </c>
      <c r="J19" s="271">
        <v>89589</v>
      </c>
      <c r="K19" s="271">
        <v>1975</v>
      </c>
      <c r="L19" s="271">
        <v>1378</v>
      </c>
      <c r="M19" s="271">
        <v>23135</v>
      </c>
      <c r="N19" s="271">
        <v>197995</v>
      </c>
      <c r="O19" s="271">
        <v>538255</v>
      </c>
      <c r="P19" s="271">
        <v>0</v>
      </c>
      <c r="Q19" s="271">
        <v>147108</v>
      </c>
      <c r="R19" s="271">
        <v>431</v>
      </c>
      <c r="S19" s="271">
        <v>441542</v>
      </c>
      <c r="T19" s="271">
        <v>472241</v>
      </c>
      <c r="U19" s="271">
        <v>382984</v>
      </c>
      <c r="V19" s="271">
        <v>6019</v>
      </c>
      <c r="W19" s="271">
        <v>971248</v>
      </c>
      <c r="X19" s="271">
        <v>234663</v>
      </c>
      <c r="Y19" s="271">
        <v>11219</v>
      </c>
      <c r="Z19" s="271">
        <v>178847</v>
      </c>
      <c r="AA19" s="271">
        <v>7788</v>
      </c>
      <c r="AB19" s="271">
        <v>1261373</v>
      </c>
      <c r="AC19" s="271">
        <v>79577</v>
      </c>
      <c r="AD19" s="51">
        <v>79577</v>
      </c>
      <c r="AE19" s="285"/>
    </row>
    <row r="20" spans="2:31" ht="19.5" customHeight="1" thickBot="1">
      <c r="B20" s="71" t="s">
        <v>86</v>
      </c>
      <c r="C20" s="269">
        <v>8</v>
      </c>
      <c r="D20" s="269">
        <v>77143</v>
      </c>
      <c r="E20" s="269">
        <v>288449</v>
      </c>
      <c r="F20" s="269">
        <v>8438</v>
      </c>
      <c r="G20" s="269">
        <v>8250</v>
      </c>
      <c r="H20" s="269">
        <v>62400</v>
      </c>
      <c r="I20" s="269">
        <v>18334</v>
      </c>
      <c r="J20" s="269">
        <v>43837</v>
      </c>
      <c r="K20" s="269">
        <v>1969</v>
      </c>
      <c r="L20" s="269">
        <v>2978.16</v>
      </c>
      <c r="M20" s="269">
        <v>-13654</v>
      </c>
      <c r="N20" s="269">
        <v>21357</v>
      </c>
      <c r="O20" s="269">
        <v>-13035</v>
      </c>
      <c r="P20" s="269">
        <v>0.32</v>
      </c>
      <c r="Q20" s="269">
        <v>8195</v>
      </c>
      <c r="R20" s="269">
        <v>-86</v>
      </c>
      <c r="S20" s="269">
        <v>162182</v>
      </c>
      <c r="T20" s="269">
        <v>51309</v>
      </c>
      <c r="U20" s="269">
        <v>66200</v>
      </c>
      <c r="V20" s="271">
        <v>-1754</v>
      </c>
      <c r="W20" s="269">
        <v>164280</v>
      </c>
      <c r="X20" s="269">
        <v>39866</v>
      </c>
      <c r="Y20" s="269">
        <v>-3391</v>
      </c>
      <c r="Z20" s="269">
        <v>22671</v>
      </c>
      <c r="AA20" s="269">
        <v>1483</v>
      </c>
      <c r="AB20" s="269">
        <v>158296</v>
      </c>
      <c r="AC20" s="269">
        <v>1665</v>
      </c>
      <c r="AD20" s="107">
        <v>1665</v>
      </c>
      <c r="AE20" s="197"/>
    </row>
    <row r="21" spans="2:31" s="48" customFormat="1" ht="21.75" customHeight="1" thickBot="1">
      <c r="B21" s="47" t="s">
        <v>67</v>
      </c>
      <c r="C21" s="271">
        <v>851</v>
      </c>
      <c r="D21" s="271">
        <v>602131</v>
      </c>
      <c r="E21" s="271">
        <v>935987</v>
      </c>
      <c r="F21" s="271">
        <v>52331</v>
      </c>
      <c r="G21" s="271">
        <v>10591</v>
      </c>
      <c r="H21" s="271">
        <v>778016</v>
      </c>
      <c r="I21" s="271">
        <v>354257</v>
      </c>
      <c r="J21" s="271">
        <v>133426</v>
      </c>
      <c r="K21" s="271">
        <v>3944</v>
      </c>
      <c r="L21" s="271">
        <v>4356.16</v>
      </c>
      <c r="M21" s="271">
        <v>9481</v>
      </c>
      <c r="N21" s="271">
        <v>219352</v>
      </c>
      <c r="O21" s="271">
        <v>525220</v>
      </c>
      <c r="P21" s="271">
        <v>0.32</v>
      </c>
      <c r="Q21" s="271">
        <v>155303</v>
      </c>
      <c r="R21" s="271">
        <v>345</v>
      </c>
      <c r="S21" s="271">
        <v>603724</v>
      </c>
      <c r="T21" s="271">
        <v>523550</v>
      </c>
      <c r="U21" s="271">
        <v>449184</v>
      </c>
      <c r="V21" s="271">
        <v>4265</v>
      </c>
      <c r="W21" s="271">
        <v>1135528</v>
      </c>
      <c r="X21" s="271">
        <v>274529</v>
      </c>
      <c r="Y21" s="271">
        <v>7828</v>
      </c>
      <c r="Z21" s="271">
        <v>201518</v>
      </c>
      <c r="AA21" s="271">
        <v>9271</v>
      </c>
      <c r="AB21" s="271">
        <v>1419669</v>
      </c>
      <c r="AC21" s="271">
        <v>81242</v>
      </c>
      <c r="AD21" s="51">
        <v>81242</v>
      </c>
      <c r="AE21" s="284"/>
    </row>
    <row r="22" spans="2:31" ht="20.25" customHeight="1">
      <c r="B22" s="71" t="s">
        <v>152</v>
      </c>
      <c r="C22" s="269">
        <v>1</v>
      </c>
      <c r="D22" s="269">
        <v>6697</v>
      </c>
      <c r="E22" s="269">
        <v>3622</v>
      </c>
      <c r="F22" s="269">
        <v>5584</v>
      </c>
      <c r="G22" s="269">
        <v>0</v>
      </c>
      <c r="H22" s="269">
        <v>0</v>
      </c>
      <c r="I22" s="269">
        <v>5629</v>
      </c>
      <c r="J22" s="269">
        <v>-10542</v>
      </c>
      <c r="K22" s="269">
        <v>0</v>
      </c>
      <c r="L22" s="269">
        <v>0</v>
      </c>
      <c r="M22" s="269">
        <v>5921</v>
      </c>
      <c r="N22" s="269">
        <v>1105</v>
      </c>
      <c r="O22" s="269">
        <v>26917</v>
      </c>
      <c r="P22" s="269">
        <v>0</v>
      </c>
      <c r="Q22" s="269">
        <v>5275</v>
      </c>
      <c r="R22" s="269">
        <v>0</v>
      </c>
      <c r="S22" s="269">
        <v>3263</v>
      </c>
      <c r="T22" s="269">
        <v>-5135</v>
      </c>
      <c r="U22" s="269">
        <v>942</v>
      </c>
      <c r="V22" s="269">
        <v>0</v>
      </c>
      <c r="W22" s="269">
        <v>3879</v>
      </c>
      <c r="X22" s="269">
        <v>0</v>
      </c>
      <c r="Y22" s="269">
        <v>0</v>
      </c>
      <c r="Z22" s="269">
        <v>14763</v>
      </c>
      <c r="AA22" s="269">
        <v>0</v>
      </c>
      <c r="AB22" s="269">
        <v>24111</v>
      </c>
      <c r="AC22" s="269">
        <v>0</v>
      </c>
      <c r="AD22" s="107">
        <v>0</v>
      </c>
      <c r="AE22" s="284"/>
    </row>
    <row r="23" spans="2:31" s="48" customFormat="1" ht="24" customHeight="1" thickBot="1">
      <c r="B23" s="47" t="s">
        <v>153</v>
      </c>
      <c r="C23" s="271">
        <v>850</v>
      </c>
      <c r="D23" s="271">
        <v>595434</v>
      </c>
      <c r="E23" s="271">
        <v>932365</v>
      </c>
      <c r="F23" s="271">
        <v>46747</v>
      </c>
      <c r="G23" s="271">
        <v>10591</v>
      </c>
      <c r="H23" s="271">
        <v>778016</v>
      </c>
      <c r="I23" s="271">
        <v>348628</v>
      </c>
      <c r="J23" s="271">
        <v>143968</v>
      </c>
      <c r="K23" s="271">
        <v>3944</v>
      </c>
      <c r="L23" s="271">
        <v>4356.16</v>
      </c>
      <c r="M23" s="271">
        <v>3560</v>
      </c>
      <c r="N23" s="271">
        <v>218247</v>
      </c>
      <c r="O23" s="271">
        <v>498303</v>
      </c>
      <c r="P23" s="271">
        <v>0.32</v>
      </c>
      <c r="Q23" s="271">
        <v>150028</v>
      </c>
      <c r="R23" s="271">
        <v>345</v>
      </c>
      <c r="S23" s="271">
        <v>600461</v>
      </c>
      <c r="T23" s="271">
        <v>528685</v>
      </c>
      <c r="U23" s="271">
        <v>448242</v>
      </c>
      <c r="V23" s="271">
        <v>4265</v>
      </c>
      <c r="W23" s="271">
        <v>1131649</v>
      </c>
      <c r="X23" s="271">
        <v>274529</v>
      </c>
      <c r="Y23" s="271">
        <v>7828</v>
      </c>
      <c r="Z23" s="271">
        <v>186755</v>
      </c>
      <c r="AA23" s="271">
        <v>9271</v>
      </c>
      <c r="AB23" s="271">
        <v>1395558</v>
      </c>
      <c r="AC23" s="271">
        <v>81242</v>
      </c>
      <c r="AD23" s="51">
        <v>81242</v>
      </c>
      <c r="AE23" s="284"/>
    </row>
    <row r="24" spans="2:31" ht="18" customHeight="1">
      <c r="B24" s="71" t="s">
        <v>119</v>
      </c>
      <c r="C24" s="269">
        <v>120578.95</v>
      </c>
      <c r="D24" s="269">
        <v>154073.79999999999</v>
      </c>
      <c r="E24" s="269">
        <v>334956.94</v>
      </c>
      <c r="F24" s="269">
        <v>52961.11</v>
      </c>
      <c r="G24" s="269">
        <v>38004.080000000002</v>
      </c>
      <c r="H24" s="269">
        <v>254522.9</v>
      </c>
      <c r="I24" s="269">
        <v>262604.46000000002</v>
      </c>
      <c r="J24" s="269">
        <v>87361.05</v>
      </c>
      <c r="K24" s="269">
        <v>1705.28</v>
      </c>
      <c r="L24" s="269">
        <v>13536.28</v>
      </c>
      <c r="M24" s="269">
        <v>35798.300000000003</v>
      </c>
      <c r="N24" s="269">
        <v>53029.16</v>
      </c>
      <c r="O24" s="269">
        <v>241493.27</v>
      </c>
      <c r="P24" s="269">
        <v>200.54</v>
      </c>
      <c r="Q24" s="269">
        <v>91743.34</v>
      </c>
      <c r="R24" s="269">
        <v>11264.74</v>
      </c>
      <c r="S24" s="269">
        <v>199579.02</v>
      </c>
      <c r="T24" s="269">
        <v>343202.76</v>
      </c>
      <c r="U24" s="269">
        <v>248803.67</v>
      </c>
      <c r="V24" s="269">
        <v>31211.21</v>
      </c>
      <c r="W24" s="269">
        <v>140896.68</v>
      </c>
      <c r="X24" s="269">
        <v>93327.08</v>
      </c>
      <c r="Y24" s="269">
        <v>8721.5300000000007</v>
      </c>
      <c r="Z24" s="269">
        <v>107693.93</v>
      </c>
      <c r="AA24" s="269">
        <v>11297.58</v>
      </c>
      <c r="AB24" s="269">
        <v>315886.28999999998</v>
      </c>
      <c r="AC24" s="269">
        <v>56816.85</v>
      </c>
      <c r="AD24" s="107">
        <v>56816.85</v>
      </c>
      <c r="AE24" s="71"/>
    </row>
    <row r="25" spans="2:31" ht="18" customHeight="1">
      <c r="B25" s="191" t="s">
        <v>158</v>
      </c>
      <c r="C25" s="269">
        <v>162639</v>
      </c>
      <c r="D25" s="269">
        <v>41740</v>
      </c>
      <c r="E25" s="269">
        <v>92689</v>
      </c>
      <c r="F25" s="269">
        <v>35224</v>
      </c>
      <c r="G25" s="269">
        <v>55643</v>
      </c>
      <c r="H25" s="269">
        <v>156558</v>
      </c>
      <c r="I25" s="269">
        <v>-314434</v>
      </c>
      <c r="J25" s="269">
        <v>79234</v>
      </c>
      <c r="K25" s="269">
        <v>6642</v>
      </c>
      <c r="L25" s="269">
        <v>16915</v>
      </c>
      <c r="M25" s="269">
        <v>59340</v>
      </c>
      <c r="N25" s="269">
        <v>30888</v>
      </c>
      <c r="O25" s="269">
        <v>104754</v>
      </c>
      <c r="P25" s="269">
        <v>452</v>
      </c>
      <c r="Q25" s="269">
        <v>62096</v>
      </c>
      <c r="R25" s="269">
        <v>24169</v>
      </c>
      <c r="S25" s="269">
        <v>67929</v>
      </c>
      <c r="T25" s="269">
        <v>69643</v>
      </c>
      <c r="U25" s="269">
        <v>329773</v>
      </c>
      <c r="V25" s="269">
        <v>62893</v>
      </c>
      <c r="W25" s="269">
        <v>122462</v>
      </c>
      <c r="X25" s="269">
        <v>56648</v>
      </c>
      <c r="Y25" s="269">
        <v>16201</v>
      </c>
      <c r="Z25" s="269">
        <v>74009</v>
      </c>
      <c r="AA25" s="269">
        <v>33571</v>
      </c>
      <c r="AB25" s="269">
        <v>319399</v>
      </c>
      <c r="AC25" s="269">
        <v>94691</v>
      </c>
      <c r="AD25" s="107">
        <v>94691</v>
      </c>
      <c r="AE25" s="71"/>
    </row>
    <row r="26" spans="2:31" s="48" customFormat="1" ht="24" customHeight="1" thickBot="1">
      <c r="B26" s="47" t="s">
        <v>156</v>
      </c>
      <c r="C26" s="271">
        <v>-42060.05</v>
      </c>
      <c r="D26" s="271">
        <v>112333.79999999999</v>
      </c>
      <c r="E26" s="271">
        <v>242267.94</v>
      </c>
      <c r="F26" s="271">
        <v>17737.11</v>
      </c>
      <c r="G26" s="271">
        <v>-17638.919999999998</v>
      </c>
      <c r="H26" s="271">
        <v>97964.9</v>
      </c>
      <c r="I26" s="271">
        <v>577038.46</v>
      </c>
      <c r="J26" s="271">
        <v>8127.0500000000029</v>
      </c>
      <c r="K26" s="271">
        <v>-4936.72</v>
      </c>
      <c r="L26" s="271">
        <v>-3378.7199999999993</v>
      </c>
      <c r="M26" s="271">
        <v>-23541.699999999997</v>
      </c>
      <c r="N26" s="271">
        <v>22141.160000000003</v>
      </c>
      <c r="O26" s="271">
        <v>136739.26999999999</v>
      </c>
      <c r="P26" s="271">
        <v>-251.46</v>
      </c>
      <c r="Q26" s="271">
        <v>29647.339999999997</v>
      </c>
      <c r="R26" s="271">
        <v>-12904.26</v>
      </c>
      <c r="S26" s="271">
        <v>131650.01999999999</v>
      </c>
      <c r="T26" s="271">
        <v>273559.76</v>
      </c>
      <c r="U26" s="271">
        <v>-80969.329999999987</v>
      </c>
      <c r="V26" s="271">
        <v>-31681.79</v>
      </c>
      <c r="W26" s="271">
        <v>18434.679999999993</v>
      </c>
      <c r="X26" s="271">
        <v>36679.08</v>
      </c>
      <c r="Y26" s="271">
        <v>-7479.4699999999993</v>
      </c>
      <c r="Z26" s="271">
        <v>33684.929999999993</v>
      </c>
      <c r="AA26" s="271">
        <v>-22273.42</v>
      </c>
      <c r="AB26" s="271">
        <v>-3512.710000000021</v>
      </c>
      <c r="AC26" s="271">
        <v>-37874.15</v>
      </c>
      <c r="AD26" s="51">
        <v>-37874.15</v>
      </c>
      <c r="AE26" s="288"/>
    </row>
    <row r="27" spans="2:31" ht="29.25" customHeight="1">
      <c r="B27" s="71" t="s">
        <v>90</v>
      </c>
      <c r="C27" s="269">
        <v>269</v>
      </c>
      <c r="D27" s="269">
        <v>1341</v>
      </c>
      <c r="E27" s="269">
        <v>20120</v>
      </c>
      <c r="F27" s="269">
        <v>5371</v>
      </c>
      <c r="G27" s="269">
        <v>201</v>
      </c>
      <c r="H27" s="269">
        <v>3508</v>
      </c>
      <c r="I27" s="269">
        <v>18235</v>
      </c>
      <c r="J27" s="269">
        <v>15583</v>
      </c>
      <c r="K27" s="269">
        <v>89</v>
      </c>
      <c r="L27" s="269">
        <v>4</v>
      </c>
      <c r="M27" s="269">
        <v>8915</v>
      </c>
      <c r="N27" s="269">
        <v>1101</v>
      </c>
      <c r="O27" s="269">
        <v>797</v>
      </c>
      <c r="P27" s="269">
        <v>0</v>
      </c>
      <c r="Q27" s="269">
        <v>3033</v>
      </c>
      <c r="R27" s="269">
        <v>43</v>
      </c>
      <c r="S27" s="269">
        <v>3348</v>
      </c>
      <c r="T27" s="269">
        <v>444814</v>
      </c>
      <c r="U27" s="269">
        <v>1921</v>
      </c>
      <c r="V27" s="269">
        <v>1146</v>
      </c>
      <c r="W27" s="269">
        <v>4824</v>
      </c>
      <c r="X27" s="269">
        <v>7168</v>
      </c>
      <c r="Y27" s="269">
        <v>2648</v>
      </c>
      <c r="Z27" s="269">
        <v>1491</v>
      </c>
      <c r="AA27" s="269">
        <v>2504</v>
      </c>
      <c r="AB27" s="269">
        <v>12314</v>
      </c>
      <c r="AC27" s="269">
        <v>11986</v>
      </c>
      <c r="AD27" s="107">
        <v>11986</v>
      </c>
      <c r="AE27" s="71"/>
    </row>
    <row r="28" spans="2:31" ht="18" customHeight="1">
      <c r="B28" s="71" t="s">
        <v>157</v>
      </c>
      <c r="C28" s="269">
        <v>5057</v>
      </c>
      <c r="D28" s="269">
        <v>13123</v>
      </c>
      <c r="E28" s="269">
        <v>105990</v>
      </c>
      <c r="F28" s="269">
        <v>16662</v>
      </c>
      <c r="G28" s="269">
        <v>6681</v>
      </c>
      <c r="H28" s="269">
        <v>79181</v>
      </c>
      <c r="I28" s="269">
        <v>20740</v>
      </c>
      <c r="J28" s="269">
        <v>32604</v>
      </c>
      <c r="K28" s="269">
        <v>80</v>
      </c>
      <c r="L28" s="269">
        <v>11411</v>
      </c>
      <c r="M28" s="269">
        <v>11526</v>
      </c>
      <c r="N28" s="269">
        <v>4661</v>
      </c>
      <c r="O28" s="269">
        <v>50535</v>
      </c>
      <c r="P28" s="269">
        <v>35</v>
      </c>
      <c r="Q28" s="269">
        <v>8103</v>
      </c>
      <c r="R28" s="269">
        <v>74</v>
      </c>
      <c r="S28" s="269">
        <v>38637</v>
      </c>
      <c r="T28" s="269">
        <v>444199</v>
      </c>
      <c r="U28" s="269">
        <v>145748</v>
      </c>
      <c r="V28" s="269">
        <v>10811</v>
      </c>
      <c r="W28" s="269">
        <v>156046</v>
      </c>
      <c r="X28" s="269">
        <v>17284</v>
      </c>
      <c r="Y28" s="269">
        <v>2102</v>
      </c>
      <c r="Z28" s="269">
        <v>19493</v>
      </c>
      <c r="AA28" s="269">
        <v>577</v>
      </c>
      <c r="AB28" s="269">
        <v>74581</v>
      </c>
      <c r="AC28" s="269">
        <v>23135</v>
      </c>
      <c r="AD28" s="107">
        <v>23135</v>
      </c>
      <c r="AE28" s="71"/>
    </row>
    <row r="29" spans="2:31" s="48" customFormat="1" ht="21.75" customHeight="1" thickBot="1">
      <c r="B29" s="47" t="s">
        <v>91</v>
      </c>
      <c r="C29" s="271">
        <v>70654.05</v>
      </c>
      <c r="D29" s="271">
        <v>245184.2</v>
      </c>
      <c r="E29" s="271">
        <v>231458.06</v>
      </c>
      <c r="F29" s="271">
        <v>61955.89</v>
      </c>
      <c r="G29" s="271">
        <v>25087.919999999998</v>
      </c>
      <c r="H29" s="271">
        <v>342899.1</v>
      </c>
      <c r="I29" s="271">
        <v>524540.54</v>
      </c>
      <c r="J29" s="271">
        <v>269375.95</v>
      </c>
      <c r="K29" s="271">
        <v>5764.72</v>
      </c>
      <c r="L29" s="271">
        <v>6851.5599999999977</v>
      </c>
      <c r="M29" s="271">
        <v>70190.7</v>
      </c>
      <c r="N29" s="271">
        <v>45869.84</v>
      </c>
      <c r="O29" s="271">
        <v>366940.73</v>
      </c>
      <c r="P29" s="271">
        <v>108.14000000000001</v>
      </c>
      <c r="Q29" s="271">
        <v>73107.66</v>
      </c>
      <c r="R29" s="271">
        <v>15923.26</v>
      </c>
      <c r="S29" s="271">
        <v>428670.98</v>
      </c>
      <c r="T29" s="271">
        <v>327107.24</v>
      </c>
      <c r="U29" s="271">
        <v>311292.32999999996</v>
      </c>
      <c r="V29" s="271">
        <v>27485.79</v>
      </c>
      <c r="W29" s="271">
        <v>311983.32</v>
      </c>
      <c r="X29" s="271">
        <v>282900.92</v>
      </c>
      <c r="Y29" s="271">
        <v>12304.47</v>
      </c>
      <c r="Z29" s="271">
        <v>223506.07</v>
      </c>
      <c r="AA29" s="271">
        <v>23711.42</v>
      </c>
      <c r="AB29" s="271">
        <v>777615.71</v>
      </c>
      <c r="AC29" s="271">
        <v>226580.15</v>
      </c>
      <c r="AD29" s="51">
        <v>226580.15</v>
      </c>
      <c r="AE29" s="288"/>
    </row>
    <row r="30" spans="2:31" ht="24.75" customHeight="1">
      <c r="B30" s="71" t="s">
        <v>92</v>
      </c>
      <c r="C30" s="269">
        <v>14730</v>
      </c>
      <c r="D30" s="269">
        <v>86248</v>
      </c>
      <c r="E30" s="269">
        <v>106920</v>
      </c>
      <c r="F30" s="269">
        <v>6692</v>
      </c>
      <c r="G30" s="269">
        <v>11414</v>
      </c>
      <c r="H30" s="269">
        <v>84639</v>
      </c>
      <c r="I30" s="269">
        <v>70343</v>
      </c>
      <c r="J30" s="269">
        <v>67295</v>
      </c>
      <c r="K30" s="269">
        <v>4182</v>
      </c>
      <c r="L30" s="269">
        <v>3249</v>
      </c>
      <c r="M30" s="269">
        <v>31041</v>
      </c>
      <c r="N30" s="269">
        <v>29821</v>
      </c>
      <c r="O30" s="269">
        <v>140566</v>
      </c>
      <c r="P30" s="269">
        <v>6262</v>
      </c>
      <c r="Q30" s="269">
        <v>43800</v>
      </c>
      <c r="R30" s="269">
        <v>6275</v>
      </c>
      <c r="S30" s="269">
        <v>114737</v>
      </c>
      <c r="T30" s="269">
        <v>107313</v>
      </c>
      <c r="U30" s="269">
        <v>82725</v>
      </c>
      <c r="V30" s="269">
        <v>14273</v>
      </c>
      <c r="W30" s="269">
        <v>125033</v>
      </c>
      <c r="X30" s="269">
        <v>77884</v>
      </c>
      <c r="Y30" s="269">
        <v>7467</v>
      </c>
      <c r="Z30" s="269">
        <v>94928</v>
      </c>
      <c r="AA30" s="269">
        <v>14499</v>
      </c>
      <c r="AB30" s="269">
        <v>232765</v>
      </c>
      <c r="AC30" s="269">
        <v>59325</v>
      </c>
      <c r="AD30" s="107">
        <v>59325</v>
      </c>
      <c r="AE30" s="71"/>
    </row>
    <row r="31" spans="2:31" ht="18" customHeight="1">
      <c r="B31" s="71" t="s">
        <v>93</v>
      </c>
      <c r="C31" s="269">
        <v>40716.370000000003</v>
      </c>
      <c r="D31" s="269">
        <v>144616.04</v>
      </c>
      <c r="E31" s="269">
        <v>153608.75</v>
      </c>
      <c r="F31" s="269">
        <v>14350.4</v>
      </c>
      <c r="G31" s="269">
        <v>11079.34</v>
      </c>
      <c r="H31" s="269">
        <v>175762.55</v>
      </c>
      <c r="I31" s="269">
        <v>412383.51</v>
      </c>
      <c r="J31" s="269">
        <v>176646.46</v>
      </c>
      <c r="K31" s="269">
        <v>8055.02</v>
      </c>
      <c r="L31" s="269">
        <v>8060.74</v>
      </c>
      <c r="M31" s="269">
        <v>31515.19</v>
      </c>
      <c r="N31" s="269">
        <v>48392.44</v>
      </c>
      <c r="O31" s="269">
        <v>197894.52</v>
      </c>
      <c r="P31" s="269">
        <v>1110.4100000000001</v>
      </c>
      <c r="Q31" s="269">
        <v>42157.1</v>
      </c>
      <c r="R31" s="269">
        <v>8383.9699999999993</v>
      </c>
      <c r="S31" s="269">
        <v>337722.6</v>
      </c>
      <c r="T31" s="269">
        <v>197587.22</v>
      </c>
      <c r="U31" s="269">
        <v>181005.98</v>
      </c>
      <c r="V31" s="269">
        <v>12423.48</v>
      </c>
      <c r="W31" s="269">
        <v>221833.74</v>
      </c>
      <c r="X31" s="269">
        <v>200063.14</v>
      </c>
      <c r="Y31" s="269">
        <v>7940.64</v>
      </c>
      <c r="Z31" s="269">
        <v>132779.32999999999</v>
      </c>
      <c r="AA31" s="269">
        <v>20543.72</v>
      </c>
      <c r="AB31" s="269">
        <v>604234.4</v>
      </c>
      <c r="AC31" s="269">
        <v>200263.41</v>
      </c>
      <c r="AD31" s="107">
        <v>200263.41</v>
      </c>
      <c r="AE31" s="71"/>
    </row>
    <row r="32" spans="2:31" s="48" customFormat="1" ht="21.75" customHeight="1" thickBot="1">
      <c r="B32" s="47" t="s">
        <v>94</v>
      </c>
      <c r="C32" s="271">
        <v>15207.68</v>
      </c>
      <c r="D32" s="271">
        <v>14320.160000000003</v>
      </c>
      <c r="E32" s="271">
        <v>-29070.690000000002</v>
      </c>
      <c r="F32" s="271">
        <v>40913.49</v>
      </c>
      <c r="G32" s="271">
        <v>2594.5799999999981</v>
      </c>
      <c r="H32" s="271">
        <v>82497.549999999988</v>
      </c>
      <c r="I32" s="271">
        <v>41814.030000000028</v>
      </c>
      <c r="J32" s="271">
        <v>25434.49000000002</v>
      </c>
      <c r="K32" s="271">
        <v>-6472.3</v>
      </c>
      <c r="L32" s="271">
        <v>-4458.1800000000021</v>
      </c>
      <c r="M32" s="271">
        <v>7634.5099999999984</v>
      </c>
      <c r="N32" s="271">
        <v>-32343.600000000006</v>
      </c>
      <c r="O32" s="271">
        <v>28480.209999999992</v>
      </c>
      <c r="P32" s="271">
        <v>-7264.2699999999995</v>
      </c>
      <c r="Q32" s="271">
        <v>-12849.439999999995</v>
      </c>
      <c r="R32" s="271">
        <v>1264.2900000000009</v>
      </c>
      <c r="S32" s="271">
        <v>-23788.619999999995</v>
      </c>
      <c r="T32" s="271">
        <v>22207.01999999999</v>
      </c>
      <c r="U32" s="271">
        <v>47561.349999999948</v>
      </c>
      <c r="V32" s="271">
        <v>789.31000000000131</v>
      </c>
      <c r="W32" s="271">
        <v>-34883.419999999984</v>
      </c>
      <c r="X32" s="271">
        <v>4953.7799999999697</v>
      </c>
      <c r="Y32" s="271">
        <v>-3103.170000000001</v>
      </c>
      <c r="Z32" s="271">
        <v>-4201.2599999999802</v>
      </c>
      <c r="AA32" s="271">
        <v>-11331.300000000003</v>
      </c>
      <c r="AB32" s="271">
        <v>-59383.690000000061</v>
      </c>
      <c r="AC32" s="271">
        <v>-33008.260000000009</v>
      </c>
      <c r="AD32" s="51">
        <v>-33008.260000000009</v>
      </c>
      <c r="AE32" s="284"/>
    </row>
    <row r="33" spans="2:31" ht="26.25" customHeight="1">
      <c r="B33" s="191" t="s">
        <v>171</v>
      </c>
      <c r="C33" s="269">
        <v>14597</v>
      </c>
      <c r="D33" s="269">
        <v>92702</v>
      </c>
      <c r="E33" s="269">
        <v>157692</v>
      </c>
      <c r="F33" s="269">
        <v>36402</v>
      </c>
      <c r="G33" s="269">
        <v>11544</v>
      </c>
      <c r="H33" s="269">
        <v>190403</v>
      </c>
      <c r="I33" s="269">
        <v>80848</v>
      </c>
      <c r="J33" s="269">
        <v>124333</v>
      </c>
      <c r="K33" s="269">
        <v>2804</v>
      </c>
      <c r="L33" s="269">
        <v>10321</v>
      </c>
      <c r="M33" s="269">
        <v>40125</v>
      </c>
      <c r="N33" s="269">
        <v>29373</v>
      </c>
      <c r="O33" s="269">
        <v>154308</v>
      </c>
      <c r="P33" s="269">
        <v>3163</v>
      </c>
      <c r="Q33" s="269">
        <v>6595</v>
      </c>
      <c r="R33" s="269">
        <v>4771</v>
      </c>
      <c r="S33" s="269">
        <v>138570</v>
      </c>
      <c r="T33" s="269">
        <v>108054</v>
      </c>
      <c r="U33" s="269">
        <v>80467</v>
      </c>
      <c r="V33" s="269">
        <v>17099</v>
      </c>
      <c r="W33" s="269">
        <v>227865</v>
      </c>
      <c r="X33" s="269">
        <v>52314</v>
      </c>
      <c r="Y33" s="269">
        <v>7306</v>
      </c>
      <c r="Z33" s="269">
        <v>76365</v>
      </c>
      <c r="AA33" s="269">
        <v>7630</v>
      </c>
      <c r="AB33" s="269">
        <v>244072</v>
      </c>
      <c r="AC33" s="269">
        <v>32243</v>
      </c>
      <c r="AD33" s="107">
        <v>32243</v>
      </c>
      <c r="AE33" s="197"/>
    </row>
    <row r="34" spans="2:31" ht="18" customHeight="1">
      <c r="B34" s="71" t="s">
        <v>95</v>
      </c>
      <c r="C34" s="269">
        <v>6930</v>
      </c>
      <c r="D34" s="269">
        <v>61351</v>
      </c>
      <c r="E34" s="269">
        <v>35822</v>
      </c>
      <c r="F34" s="269">
        <v>2049</v>
      </c>
      <c r="G34" s="269">
        <v>3330</v>
      </c>
      <c r="H34" s="269">
        <v>20674</v>
      </c>
      <c r="I34" s="269">
        <v>5881</v>
      </c>
      <c r="J34" s="269">
        <v>30582</v>
      </c>
      <c r="K34" s="269">
        <v>4340</v>
      </c>
      <c r="L34" s="269">
        <v>8009</v>
      </c>
      <c r="M34" s="269">
        <v>6044</v>
      </c>
      <c r="N34" s="269">
        <v>6414</v>
      </c>
      <c r="O34" s="269">
        <v>36932</v>
      </c>
      <c r="P34" s="269">
        <v>460</v>
      </c>
      <c r="Q34" s="269">
        <v>11386</v>
      </c>
      <c r="R34" s="269">
        <v>856</v>
      </c>
      <c r="S34" s="269">
        <v>68441</v>
      </c>
      <c r="T34" s="269">
        <v>108679</v>
      </c>
      <c r="U34" s="269">
        <v>15902</v>
      </c>
      <c r="V34" s="269">
        <v>7431</v>
      </c>
      <c r="W34" s="269">
        <v>44837</v>
      </c>
      <c r="X34" s="269">
        <v>39454</v>
      </c>
      <c r="Y34" s="269">
        <v>4964</v>
      </c>
      <c r="Z34" s="269">
        <v>8415</v>
      </c>
      <c r="AA34" s="269">
        <v>16424</v>
      </c>
      <c r="AB34" s="269">
        <v>1534959</v>
      </c>
      <c r="AC34" s="269">
        <v>44473</v>
      </c>
      <c r="AD34" s="107">
        <v>44473</v>
      </c>
      <c r="AE34" s="71"/>
    </row>
    <row r="35" spans="2:31" ht="18" customHeight="1">
      <c r="B35" s="71" t="s">
        <v>96</v>
      </c>
      <c r="C35" s="269">
        <v>486</v>
      </c>
      <c r="D35" s="269">
        <v>55585</v>
      </c>
      <c r="E35" s="269">
        <v>30220</v>
      </c>
      <c r="F35" s="269">
        <v>2833</v>
      </c>
      <c r="G35" s="269">
        <v>904</v>
      </c>
      <c r="H35" s="269">
        <v>11164</v>
      </c>
      <c r="I35" s="269">
        <v>7761</v>
      </c>
      <c r="J35" s="269">
        <v>16964</v>
      </c>
      <c r="K35" s="269">
        <v>1433</v>
      </c>
      <c r="L35" s="269">
        <v>6210</v>
      </c>
      <c r="M35" s="269">
        <v>2993</v>
      </c>
      <c r="N35" s="269">
        <v>1757</v>
      </c>
      <c r="O35" s="269">
        <v>1881</v>
      </c>
      <c r="P35" s="269">
        <v>64</v>
      </c>
      <c r="Q35" s="269">
        <v>4038</v>
      </c>
      <c r="R35" s="269">
        <v>1083</v>
      </c>
      <c r="S35" s="269">
        <v>9360</v>
      </c>
      <c r="T35" s="269">
        <v>51323</v>
      </c>
      <c r="U35" s="269">
        <v>4486</v>
      </c>
      <c r="V35" s="269">
        <v>3549</v>
      </c>
      <c r="W35" s="269">
        <v>41538</v>
      </c>
      <c r="X35" s="269">
        <v>32577</v>
      </c>
      <c r="Y35" s="269">
        <v>1715</v>
      </c>
      <c r="Z35" s="269">
        <v>1485</v>
      </c>
      <c r="AA35" s="269">
        <v>3029</v>
      </c>
      <c r="AB35" s="269">
        <v>1482529</v>
      </c>
      <c r="AC35" s="269">
        <v>29584</v>
      </c>
      <c r="AD35" s="107">
        <v>29584</v>
      </c>
      <c r="AE35" s="71"/>
    </row>
    <row r="36" spans="2:31" s="48" customFormat="1" ht="21.75" customHeight="1" thickBot="1">
      <c r="B36" s="47" t="s">
        <v>97</v>
      </c>
      <c r="C36" s="271">
        <v>36248.68</v>
      </c>
      <c r="D36" s="271">
        <v>112788.16</v>
      </c>
      <c r="E36" s="271">
        <v>134223.31</v>
      </c>
      <c r="F36" s="271">
        <v>76531.489999999991</v>
      </c>
      <c r="G36" s="271">
        <v>16564.579999999998</v>
      </c>
      <c r="H36" s="271">
        <v>282410.55</v>
      </c>
      <c r="I36" s="271">
        <v>120782.03000000003</v>
      </c>
      <c r="J36" s="271">
        <v>163385.49000000002</v>
      </c>
      <c r="K36" s="271">
        <v>-761.30000000000018</v>
      </c>
      <c r="L36" s="271">
        <v>7661.8199999999979</v>
      </c>
      <c r="M36" s="271">
        <v>50810.509999999995</v>
      </c>
      <c r="N36" s="271">
        <v>1686.3999999999942</v>
      </c>
      <c r="O36" s="271">
        <v>217839.21</v>
      </c>
      <c r="P36" s="271">
        <v>-3705.2699999999995</v>
      </c>
      <c r="Q36" s="271">
        <v>1093.5600000000049</v>
      </c>
      <c r="R36" s="271">
        <v>5808.2900000000009</v>
      </c>
      <c r="S36" s="271">
        <v>173862.38</v>
      </c>
      <c r="T36" s="271">
        <v>187617.02</v>
      </c>
      <c r="U36" s="271">
        <v>139444.34999999995</v>
      </c>
      <c r="V36" s="271">
        <v>21770.31</v>
      </c>
      <c r="W36" s="271">
        <v>196280.58000000002</v>
      </c>
      <c r="X36" s="271">
        <v>64144.77999999997</v>
      </c>
      <c r="Y36" s="271">
        <v>7451.8299999999981</v>
      </c>
      <c r="Z36" s="271">
        <v>79093.74000000002</v>
      </c>
      <c r="AA36" s="271">
        <v>9693.6999999999971</v>
      </c>
      <c r="AB36" s="271">
        <v>237118.31000000006</v>
      </c>
      <c r="AC36" s="271">
        <v>14123.739999999991</v>
      </c>
      <c r="AD36" s="51">
        <v>14123.739999999991</v>
      </c>
      <c r="AE36" s="288"/>
    </row>
    <row r="37" spans="2:31" ht="24.75" customHeight="1">
      <c r="B37" s="71" t="s">
        <v>98</v>
      </c>
      <c r="C37" s="269">
        <v>16181</v>
      </c>
      <c r="D37" s="269">
        <v>46244</v>
      </c>
      <c r="E37" s="269">
        <v>57366</v>
      </c>
      <c r="F37" s="269">
        <v>31273</v>
      </c>
      <c r="G37" s="269">
        <v>6345</v>
      </c>
      <c r="H37" s="269">
        <v>81877</v>
      </c>
      <c r="I37" s="269">
        <v>57942</v>
      </c>
      <c r="J37" s="269">
        <v>86853</v>
      </c>
      <c r="K37" s="269">
        <v>233</v>
      </c>
      <c r="L37" s="269">
        <v>2483</v>
      </c>
      <c r="M37" s="269">
        <v>23310</v>
      </c>
      <c r="N37" s="269">
        <v>467</v>
      </c>
      <c r="O37" s="273">
        <v>84440</v>
      </c>
      <c r="P37" s="269">
        <v>0</v>
      </c>
      <c r="Q37" s="269">
        <v>294</v>
      </c>
      <c r="R37" s="269">
        <v>2647</v>
      </c>
      <c r="S37" s="269">
        <v>81471</v>
      </c>
      <c r="T37" s="269">
        <v>76639</v>
      </c>
      <c r="U37" s="269">
        <v>58357</v>
      </c>
      <c r="V37" s="269">
        <v>9134</v>
      </c>
      <c r="W37" s="269">
        <v>46402</v>
      </c>
      <c r="X37" s="269">
        <v>28310</v>
      </c>
      <c r="Y37" s="269">
        <v>1817</v>
      </c>
      <c r="Z37" s="269">
        <v>0</v>
      </c>
      <c r="AA37" s="269">
        <v>4377</v>
      </c>
      <c r="AB37" s="269">
        <v>101675</v>
      </c>
      <c r="AC37" s="269">
        <v>10507</v>
      </c>
      <c r="AD37" s="107">
        <v>10507</v>
      </c>
      <c r="AE37" s="71"/>
    </row>
    <row r="38" spans="2:31" s="48" customFormat="1" ht="21.75" customHeight="1" thickBot="1">
      <c r="B38" s="122" t="s">
        <v>8</v>
      </c>
      <c r="C38" s="274">
        <v>20067.68</v>
      </c>
      <c r="D38" s="274">
        <v>66544.160000000003</v>
      </c>
      <c r="E38" s="274">
        <v>76857.31</v>
      </c>
      <c r="F38" s="274">
        <v>45258.489999999991</v>
      </c>
      <c r="G38" s="274">
        <v>10219.579999999998</v>
      </c>
      <c r="H38" s="274">
        <v>200533.55</v>
      </c>
      <c r="I38" s="274">
        <v>62840.030000000028</v>
      </c>
      <c r="J38" s="274">
        <v>76532.49000000002</v>
      </c>
      <c r="K38" s="274">
        <v>-994.30000000000018</v>
      </c>
      <c r="L38" s="274">
        <v>5178.8199999999979</v>
      </c>
      <c r="M38" s="274">
        <v>27500.509999999995</v>
      </c>
      <c r="N38" s="274">
        <v>1219.3999999999942</v>
      </c>
      <c r="O38" s="274">
        <v>133399.21</v>
      </c>
      <c r="P38" s="274">
        <v>-3705.2699999999995</v>
      </c>
      <c r="Q38" s="274">
        <v>799.56000000000495</v>
      </c>
      <c r="R38" s="274">
        <v>3161.2900000000009</v>
      </c>
      <c r="S38" s="274">
        <v>92391.38</v>
      </c>
      <c r="T38" s="274">
        <v>110978.01999999999</v>
      </c>
      <c r="U38" s="274">
        <v>81087.349999999948</v>
      </c>
      <c r="V38" s="274">
        <v>12636.310000000001</v>
      </c>
      <c r="W38" s="274">
        <v>149878.58000000002</v>
      </c>
      <c r="X38" s="274">
        <v>35834.77999999997</v>
      </c>
      <c r="Y38" s="274">
        <v>5634.8299999999981</v>
      </c>
      <c r="Z38" s="274">
        <v>79093.74000000002</v>
      </c>
      <c r="AA38" s="274">
        <v>5316.6999999999971</v>
      </c>
      <c r="AB38" s="274">
        <v>135443.31000000006</v>
      </c>
      <c r="AC38" s="274">
        <v>3616.7399999999907</v>
      </c>
      <c r="AD38" s="123">
        <v>3616.7399999999907</v>
      </c>
      <c r="AE38" s="288"/>
    </row>
    <row r="39" spans="2:31" ht="19.5" customHeight="1" thickTop="1">
      <c r="B39" s="48" t="s">
        <v>274</v>
      </c>
      <c r="C39" s="49"/>
      <c r="D39" s="105"/>
      <c r="N39" s="126"/>
      <c r="O39" s="126"/>
    </row>
    <row r="40" spans="2:31"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</row>
    <row r="41" spans="2:31"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6"/>
      <c r="O41" s="106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</row>
    <row r="43" spans="2:31">
      <c r="D43" s="105"/>
      <c r="E43" s="105"/>
      <c r="F43" s="105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</row>
    <row r="45" spans="2:31">
      <c r="R45" s="236" t="s">
        <v>193</v>
      </c>
    </row>
  </sheetData>
  <mergeCells count="9">
    <mergeCell ref="B1:C2"/>
    <mergeCell ref="O6:AD6"/>
    <mergeCell ref="B6:N6"/>
    <mergeCell ref="B3:N3"/>
    <mergeCell ref="B5:N5"/>
    <mergeCell ref="B4:N4"/>
    <mergeCell ref="O5:AD5"/>
    <mergeCell ref="O4:AD4"/>
    <mergeCell ref="O3:AD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B1:Y51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4.140625" style="49" bestFit="1" customWidth="1"/>
    <col min="3" max="23" width="18.42578125" style="49" customWidth="1"/>
    <col min="24" max="24" width="8.28515625" style="49" hidden="1" customWidth="1"/>
    <col min="25" max="16384" width="11.42578125" style="49"/>
  </cols>
  <sheetData>
    <row r="1" spans="2:25" ht="12.75" customHeight="1">
      <c r="B1" s="368" t="s">
        <v>27</v>
      </c>
      <c r="C1" s="368"/>
    </row>
    <row r="2" spans="2:25" ht="12.75" customHeight="1">
      <c r="B2" s="368"/>
      <c r="C2" s="368"/>
    </row>
    <row r="3" spans="2:25" ht="23.25">
      <c r="B3" s="384" t="s">
        <v>196</v>
      </c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70" t="s">
        <v>196</v>
      </c>
      <c r="O3" s="370"/>
      <c r="P3" s="370"/>
      <c r="Q3" s="370"/>
      <c r="R3" s="370"/>
      <c r="S3" s="370"/>
      <c r="T3" s="370"/>
      <c r="U3" s="370"/>
      <c r="V3" s="370"/>
      <c r="W3" s="370"/>
      <c r="X3" s="370"/>
    </row>
    <row r="4" spans="2:25" ht="20.25" customHeight="1">
      <c r="B4" s="370" t="s">
        <v>169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84" t="s">
        <v>169</v>
      </c>
      <c r="O4" s="384"/>
      <c r="P4" s="384"/>
      <c r="Q4" s="384"/>
      <c r="R4" s="384"/>
      <c r="S4" s="384"/>
      <c r="T4" s="384"/>
      <c r="U4" s="384"/>
      <c r="V4" s="384"/>
      <c r="W4" s="384"/>
      <c r="X4" s="384"/>
    </row>
    <row r="5" spans="2:25" ht="18" customHeight="1">
      <c r="B5" s="371" t="s">
        <v>275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 t="s">
        <v>275</v>
      </c>
      <c r="O5" s="371"/>
      <c r="P5" s="371"/>
      <c r="Q5" s="371"/>
      <c r="R5" s="371"/>
      <c r="S5" s="371"/>
      <c r="T5" s="371"/>
      <c r="U5" s="371"/>
      <c r="V5" s="371"/>
      <c r="W5" s="371"/>
      <c r="X5" s="371"/>
    </row>
    <row r="6" spans="2:25" ht="12.75" customHeight="1" thickBot="1">
      <c r="B6" s="401" t="s">
        <v>79</v>
      </c>
      <c r="C6" s="401"/>
      <c r="D6" s="401"/>
      <c r="E6" s="401"/>
      <c r="F6" s="401"/>
      <c r="G6" s="401"/>
      <c r="H6" s="401"/>
      <c r="I6" s="401"/>
      <c r="J6" s="401"/>
      <c r="K6" s="401"/>
      <c r="L6" s="401"/>
      <c r="M6" s="401"/>
      <c r="N6" s="395" t="s">
        <v>79</v>
      </c>
      <c r="O6" s="395"/>
      <c r="P6" s="395"/>
      <c r="Q6" s="395"/>
      <c r="R6" s="395"/>
      <c r="S6" s="395"/>
      <c r="T6" s="395"/>
      <c r="U6" s="395"/>
      <c r="V6" s="395"/>
      <c r="W6" s="395"/>
      <c r="X6" s="395"/>
    </row>
    <row r="7" spans="2:25" s="37" customFormat="1" ht="39.75" customHeight="1" thickTop="1" thickBot="1">
      <c r="B7" s="302" t="s">
        <v>28</v>
      </c>
      <c r="C7" s="303" t="s">
        <v>32</v>
      </c>
      <c r="D7" s="303" t="s">
        <v>161</v>
      </c>
      <c r="E7" s="303" t="s">
        <v>218</v>
      </c>
      <c r="F7" s="303" t="s">
        <v>215</v>
      </c>
      <c r="G7" s="303" t="s">
        <v>29</v>
      </c>
      <c r="H7" s="303" t="s">
        <v>166</v>
      </c>
      <c r="I7" s="303" t="s">
        <v>245</v>
      </c>
      <c r="J7" s="303" t="s">
        <v>208</v>
      </c>
      <c r="K7" s="303" t="s">
        <v>34</v>
      </c>
      <c r="L7" s="303" t="s">
        <v>213</v>
      </c>
      <c r="M7" s="303" t="s">
        <v>276</v>
      </c>
      <c r="N7" s="303" t="s">
        <v>214</v>
      </c>
      <c r="O7" s="303" t="s">
        <v>132</v>
      </c>
      <c r="P7" s="303" t="s">
        <v>134</v>
      </c>
      <c r="Q7" s="303" t="s">
        <v>148</v>
      </c>
      <c r="R7" s="303" t="s">
        <v>33</v>
      </c>
      <c r="S7" s="303" t="s">
        <v>160</v>
      </c>
      <c r="T7" s="303" t="s">
        <v>2</v>
      </c>
      <c r="U7" s="303" t="s">
        <v>146</v>
      </c>
      <c r="V7" s="303" t="s">
        <v>212</v>
      </c>
      <c r="W7" s="303" t="s">
        <v>31</v>
      </c>
      <c r="X7" s="234">
        <v>0</v>
      </c>
      <c r="Y7" s="266"/>
    </row>
    <row r="8" spans="2:25" s="131" customFormat="1" ht="24.75" customHeight="1" thickTop="1">
      <c r="B8" s="184" t="s">
        <v>80</v>
      </c>
      <c r="X8" s="185"/>
      <c r="Y8" s="282"/>
    </row>
    <row r="9" spans="2:25" ht="20.100000000000001" customHeight="1">
      <c r="B9" s="71" t="s">
        <v>247</v>
      </c>
      <c r="C9" s="82">
        <v>135725</v>
      </c>
      <c r="D9" s="82">
        <v>14658</v>
      </c>
      <c r="E9" s="82">
        <v>54183</v>
      </c>
      <c r="F9" s="82">
        <v>384039</v>
      </c>
      <c r="G9" s="82">
        <v>2458</v>
      </c>
      <c r="H9" s="82">
        <v>56499</v>
      </c>
      <c r="I9" s="82">
        <v>28800</v>
      </c>
      <c r="J9" s="82">
        <v>4788</v>
      </c>
      <c r="K9" s="82">
        <v>159962</v>
      </c>
      <c r="L9" s="82">
        <v>78254</v>
      </c>
      <c r="M9" s="82">
        <v>18045</v>
      </c>
      <c r="N9" s="82">
        <v>12832</v>
      </c>
      <c r="O9" s="82">
        <v>10799</v>
      </c>
      <c r="P9" s="82">
        <v>1519</v>
      </c>
      <c r="Q9" s="82">
        <v>132380</v>
      </c>
      <c r="R9" s="82">
        <v>17134</v>
      </c>
      <c r="S9" s="82">
        <v>9919</v>
      </c>
      <c r="T9" s="82">
        <v>18736</v>
      </c>
      <c r="U9" s="82">
        <v>303115</v>
      </c>
      <c r="V9" s="82">
        <v>74368</v>
      </c>
      <c r="W9" s="82">
        <v>567959</v>
      </c>
      <c r="X9" s="83">
        <v>2086171</v>
      </c>
      <c r="Y9" s="71"/>
    </row>
    <row r="10" spans="2:25" ht="20.100000000000001" customHeight="1">
      <c r="B10" s="71" t="s">
        <v>248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30997.77</v>
      </c>
      <c r="L10" s="82">
        <v>0</v>
      </c>
      <c r="M10" s="82">
        <v>0</v>
      </c>
      <c r="N10" s="82">
        <v>0</v>
      </c>
      <c r="O10" s="82">
        <v>0</v>
      </c>
      <c r="P10" s="82">
        <v>138.51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0</v>
      </c>
      <c r="W10" s="82">
        <v>0</v>
      </c>
      <c r="X10" s="83">
        <v>31136</v>
      </c>
      <c r="Y10" s="71"/>
    </row>
    <row r="11" spans="2:25" ht="20.100000000000001" customHeight="1">
      <c r="B11" s="71" t="s">
        <v>249</v>
      </c>
      <c r="C11" s="82">
        <v>28350803</v>
      </c>
      <c r="D11" s="82">
        <v>1657651</v>
      </c>
      <c r="E11" s="82">
        <v>364506</v>
      </c>
      <c r="F11" s="82">
        <v>12554602</v>
      </c>
      <c r="G11" s="82">
        <v>19589</v>
      </c>
      <c r="H11" s="82">
        <v>4293242</v>
      </c>
      <c r="I11" s="82">
        <v>2458576</v>
      </c>
      <c r="J11" s="82">
        <v>41014</v>
      </c>
      <c r="K11" s="82">
        <v>14365298</v>
      </c>
      <c r="L11" s="82">
        <v>1948922</v>
      </c>
      <c r="M11" s="82">
        <v>243211</v>
      </c>
      <c r="N11" s="82">
        <v>56220</v>
      </c>
      <c r="O11" s="82">
        <v>435456</v>
      </c>
      <c r="P11" s="82">
        <v>132751</v>
      </c>
      <c r="Q11" s="82">
        <v>4336220</v>
      </c>
      <c r="R11" s="82">
        <v>4207657</v>
      </c>
      <c r="S11" s="82">
        <v>1497783</v>
      </c>
      <c r="T11" s="82">
        <v>114618</v>
      </c>
      <c r="U11" s="82">
        <v>7303664</v>
      </c>
      <c r="V11" s="82">
        <v>1173887</v>
      </c>
      <c r="W11" s="82">
        <v>14739452</v>
      </c>
      <c r="X11" s="83">
        <v>100295121</v>
      </c>
      <c r="Y11" s="71"/>
    </row>
    <row r="12" spans="2:25" ht="20.100000000000001" customHeight="1">
      <c r="B12" s="71" t="s">
        <v>250</v>
      </c>
      <c r="C12" s="82">
        <v>0</v>
      </c>
      <c r="D12" s="82">
        <v>17358</v>
      </c>
      <c r="E12" s="82">
        <v>0</v>
      </c>
      <c r="F12" s="82">
        <v>0</v>
      </c>
      <c r="G12" s="82">
        <v>0</v>
      </c>
      <c r="H12" s="82">
        <v>0</v>
      </c>
      <c r="I12" s="82">
        <v>0</v>
      </c>
      <c r="J12" s="82">
        <v>253</v>
      </c>
      <c r="K12" s="82">
        <v>54</v>
      </c>
      <c r="L12" s="82">
        <v>0</v>
      </c>
      <c r="M12" s="82">
        <v>0</v>
      </c>
      <c r="N12" s="82">
        <v>0</v>
      </c>
      <c r="O12" s="82">
        <v>4471</v>
      </c>
      <c r="P12" s="82">
        <v>505</v>
      </c>
      <c r="Q12" s="82">
        <v>58006</v>
      </c>
      <c r="R12" s="82">
        <v>3474</v>
      </c>
      <c r="S12" s="82">
        <v>23920</v>
      </c>
      <c r="T12" s="82">
        <v>252</v>
      </c>
      <c r="U12" s="82">
        <v>0</v>
      </c>
      <c r="V12" s="82">
        <v>0</v>
      </c>
      <c r="W12" s="82">
        <v>2197</v>
      </c>
      <c r="X12" s="83">
        <v>110490</v>
      </c>
      <c r="Y12" s="71"/>
    </row>
    <row r="13" spans="2:25" ht="20.100000000000001" customHeight="1">
      <c r="B13" s="71" t="s">
        <v>251</v>
      </c>
      <c r="C13" s="82">
        <v>1146518</v>
      </c>
      <c r="D13" s="82">
        <v>192913</v>
      </c>
      <c r="E13" s="82">
        <v>0</v>
      </c>
      <c r="F13" s="82">
        <v>155633</v>
      </c>
      <c r="G13" s="82">
        <v>4887</v>
      </c>
      <c r="H13" s="82">
        <v>268065</v>
      </c>
      <c r="I13" s="82">
        <v>94564</v>
      </c>
      <c r="J13" s="82">
        <v>127124</v>
      </c>
      <c r="K13" s="82">
        <v>2670659</v>
      </c>
      <c r="L13" s="82">
        <v>95694</v>
      </c>
      <c r="M13" s="82">
        <v>157073</v>
      </c>
      <c r="N13" s="82">
        <v>15115</v>
      </c>
      <c r="O13" s="82">
        <v>118632</v>
      </c>
      <c r="P13" s="82">
        <v>29148</v>
      </c>
      <c r="Q13" s="82">
        <v>505791</v>
      </c>
      <c r="R13" s="82">
        <v>150145</v>
      </c>
      <c r="S13" s="82">
        <v>73154</v>
      </c>
      <c r="T13" s="82">
        <v>193132</v>
      </c>
      <c r="U13" s="82">
        <v>226628</v>
      </c>
      <c r="V13" s="82">
        <v>2808</v>
      </c>
      <c r="W13" s="82">
        <v>1437346</v>
      </c>
      <c r="X13" s="83">
        <v>7665029</v>
      </c>
      <c r="Y13" s="71"/>
    </row>
    <row r="14" spans="2:25" ht="20.100000000000001" customHeight="1">
      <c r="B14" s="71" t="s">
        <v>252</v>
      </c>
      <c r="C14" s="82">
        <v>37721</v>
      </c>
      <c r="D14" s="82">
        <v>39293</v>
      </c>
      <c r="E14" s="82">
        <v>34</v>
      </c>
      <c r="F14" s="82">
        <v>311509</v>
      </c>
      <c r="G14" s="82">
        <v>9570</v>
      </c>
      <c r="H14" s="82">
        <v>14135</v>
      </c>
      <c r="I14" s="82">
        <v>143</v>
      </c>
      <c r="J14" s="82">
        <v>6813</v>
      </c>
      <c r="K14" s="82">
        <v>202791</v>
      </c>
      <c r="L14" s="82">
        <v>6341</v>
      </c>
      <c r="M14" s="82">
        <v>6540</v>
      </c>
      <c r="N14" s="82">
        <v>669</v>
      </c>
      <c r="O14" s="82">
        <v>4128</v>
      </c>
      <c r="P14" s="82">
        <v>1081</v>
      </c>
      <c r="Q14" s="82">
        <v>119179</v>
      </c>
      <c r="R14" s="82">
        <v>12061</v>
      </c>
      <c r="S14" s="82">
        <v>17815</v>
      </c>
      <c r="T14" s="82">
        <v>25285</v>
      </c>
      <c r="U14" s="82">
        <v>26946</v>
      </c>
      <c r="V14" s="82">
        <v>6313</v>
      </c>
      <c r="W14" s="82">
        <v>131246</v>
      </c>
      <c r="X14" s="83">
        <v>979612</v>
      </c>
      <c r="Y14" s="71"/>
    </row>
    <row r="15" spans="2:25" ht="20.100000000000001" customHeight="1">
      <c r="B15" s="71" t="s">
        <v>253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 s="82">
        <v>0</v>
      </c>
      <c r="I15" s="82">
        <v>0</v>
      </c>
      <c r="J15" s="82">
        <v>0</v>
      </c>
      <c r="K15" s="82">
        <v>299.23</v>
      </c>
      <c r="L15" s="82">
        <v>0</v>
      </c>
      <c r="M15" s="82">
        <v>0</v>
      </c>
      <c r="N15" s="82">
        <v>0</v>
      </c>
      <c r="O15" s="82">
        <v>17355.96</v>
      </c>
      <c r="P15" s="82">
        <v>0</v>
      </c>
      <c r="Q15" s="82">
        <v>0</v>
      </c>
      <c r="R15" s="82">
        <v>0</v>
      </c>
      <c r="S15" s="82">
        <v>0</v>
      </c>
      <c r="T15" s="82">
        <v>0</v>
      </c>
      <c r="U15" s="82">
        <v>180.35</v>
      </c>
      <c r="V15" s="82">
        <v>0</v>
      </c>
      <c r="W15" s="82">
        <v>1414.72</v>
      </c>
      <c r="X15" s="83">
        <v>19250</v>
      </c>
      <c r="Y15" s="71"/>
    </row>
    <row r="16" spans="2:25" ht="20.100000000000001" customHeight="1">
      <c r="B16" s="71" t="s">
        <v>254</v>
      </c>
      <c r="C16" s="82">
        <v>43627</v>
      </c>
      <c r="D16" s="82">
        <v>19826</v>
      </c>
      <c r="E16" s="82">
        <v>0</v>
      </c>
      <c r="F16" s="82">
        <v>1714</v>
      </c>
      <c r="G16" s="82">
        <v>18988</v>
      </c>
      <c r="H16" s="82">
        <v>32197</v>
      </c>
      <c r="I16" s="82">
        <v>790</v>
      </c>
      <c r="J16" s="82">
        <v>859</v>
      </c>
      <c r="K16" s="82">
        <v>33929</v>
      </c>
      <c r="L16" s="82">
        <v>39666</v>
      </c>
      <c r="M16" s="82">
        <v>4076</v>
      </c>
      <c r="N16" s="82">
        <v>1449</v>
      </c>
      <c r="O16" s="82">
        <v>16169</v>
      </c>
      <c r="P16" s="82">
        <v>4784</v>
      </c>
      <c r="Q16" s="82">
        <v>71741</v>
      </c>
      <c r="R16" s="82">
        <v>8293</v>
      </c>
      <c r="S16" s="82">
        <v>20314</v>
      </c>
      <c r="T16" s="82">
        <v>7721</v>
      </c>
      <c r="U16" s="82">
        <v>190529</v>
      </c>
      <c r="V16" s="82">
        <v>48836</v>
      </c>
      <c r="W16" s="82">
        <v>334553</v>
      </c>
      <c r="X16" s="83">
        <v>900059</v>
      </c>
      <c r="Y16" s="71"/>
    </row>
    <row r="17" spans="2:25" ht="20.100000000000001" customHeight="1" thickBot="1">
      <c r="B17" s="71" t="s">
        <v>255</v>
      </c>
      <c r="C17" s="82">
        <v>56629</v>
      </c>
      <c r="D17" s="82">
        <v>8900</v>
      </c>
      <c r="E17" s="82">
        <v>0</v>
      </c>
      <c r="F17" s="82">
        <v>322</v>
      </c>
      <c r="G17" s="82">
        <v>2440</v>
      </c>
      <c r="H17" s="82">
        <v>81670</v>
      </c>
      <c r="I17" s="82">
        <v>15151</v>
      </c>
      <c r="J17" s="82">
        <v>5308</v>
      </c>
      <c r="K17" s="82">
        <v>34020</v>
      </c>
      <c r="L17" s="82">
        <v>1038</v>
      </c>
      <c r="M17" s="82">
        <v>5220</v>
      </c>
      <c r="N17" s="82">
        <v>13714</v>
      </c>
      <c r="O17" s="82">
        <v>4557</v>
      </c>
      <c r="P17" s="82">
        <v>8837</v>
      </c>
      <c r="Q17" s="82">
        <v>49114</v>
      </c>
      <c r="R17" s="82">
        <v>264</v>
      </c>
      <c r="S17" s="82">
        <v>468313</v>
      </c>
      <c r="T17" s="82">
        <v>8861</v>
      </c>
      <c r="U17" s="82">
        <v>405747</v>
      </c>
      <c r="V17" s="82">
        <v>52269</v>
      </c>
      <c r="W17" s="82">
        <v>245764</v>
      </c>
      <c r="X17" s="83"/>
      <c r="Y17" s="71"/>
    </row>
    <row r="18" spans="2:25" s="42" customFormat="1" ht="24" customHeight="1" thickBot="1">
      <c r="B18" s="38" t="s">
        <v>75</v>
      </c>
      <c r="C18" s="39">
        <v>29771023</v>
      </c>
      <c r="D18" s="39">
        <v>1950599</v>
      </c>
      <c r="E18" s="39">
        <v>418723</v>
      </c>
      <c r="F18" s="39">
        <v>13407819</v>
      </c>
      <c r="G18" s="39">
        <v>57932</v>
      </c>
      <c r="H18" s="39">
        <v>4745808</v>
      </c>
      <c r="I18" s="39">
        <v>2598024</v>
      </c>
      <c r="J18" s="39">
        <v>186159</v>
      </c>
      <c r="K18" s="39">
        <v>17498010</v>
      </c>
      <c r="L18" s="39">
        <v>2169915</v>
      </c>
      <c r="M18" s="39">
        <v>434165</v>
      </c>
      <c r="N18" s="39">
        <v>99999</v>
      </c>
      <c r="O18" s="39">
        <v>611567.96</v>
      </c>
      <c r="P18" s="39">
        <v>178763.51</v>
      </c>
      <c r="Q18" s="39">
        <v>5272431</v>
      </c>
      <c r="R18" s="39">
        <v>4399028</v>
      </c>
      <c r="S18" s="39">
        <v>2111218</v>
      </c>
      <c r="T18" s="39">
        <v>368605</v>
      </c>
      <c r="U18" s="39">
        <v>8456809.3499999996</v>
      </c>
      <c r="V18" s="39">
        <v>1358481</v>
      </c>
      <c r="W18" s="39">
        <v>17459931.719999999</v>
      </c>
      <c r="X18" s="41">
        <v>112086868</v>
      </c>
      <c r="Y18" s="283"/>
    </row>
    <row r="19" spans="2:25" s="131" customFormat="1" ht="21.75" customHeight="1" thickTop="1">
      <c r="B19" s="184" t="s">
        <v>81</v>
      </c>
      <c r="C19" s="186"/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304"/>
      <c r="U19" s="304"/>
      <c r="V19" s="304"/>
      <c r="W19" s="304"/>
      <c r="X19" s="187"/>
      <c r="Y19" s="282"/>
    </row>
    <row r="20" spans="2:25" s="131" customFormat="1" ht="20.100000000000001" customHeight="1">
      <c r="B20" s="71" t="s">
        <v>256</v>
      </c>
      <c r="C20" s="82">
        <v>132.47</v>
      </c>
      <c r="D20" s="82">
        <v>2470.2800000000002</v>
      </c>
      <c r="E20" s="82">
        <v>0</v>
      </c>
      <c r="F20" s="82">
        <v>1497.75</v>
      </c>
      <c r="G20" s="82">
        <v>0</v>
      </c>
      <c r="H20" s="82">
        <v>224942.4</v>
      </c>
      <c r="I20" s="82">
        <v>0</v>
      </c>
      <c r="J20" s="82">
        <v>0</v>
      </c>
      <c r="K20" s="82">
        <v>1683139.43</v>
      </c>
      <c r="L20" s="82">
        <v>6029.83</v>
      </c>
      <c r="M20" s="82">
        <v>1763.21</v>
      </c>
      <c r="N20" s="82">
        <v>1532.79</v>
      </c>
      <c r="O20" s="82">
        <v>0</v>
      </c>
      <c r="P20" s="82">
        <v>110.69</v>
      </c>
      <c r="Q20" s="82">
        <v>161.30000000000001</v>
      </c>
      <c r="R20" s="82">
        <v>7774.25</v>
      </c>
      <c r="S20" s="82">
        <v>12183.28</v>
      </c>
      <c r="T20" s="82">
        <v>193.77</v>
      </c>
      <c r="U20" s="82">
        <v>7537.69</v>
      </c>
      <c r="V20" s="82">
        <v>0</v>
      </c>
      <c r="W20" s="82">
        <v>91365.55</v>
      </c>
      <c r="X20" s="187">
        <v>113555006</v>
      </c>
      <c r="Y20" s="282"/>
    </row>
    <row r="21" spans="2:25" ht="20.100000000000001" customHeight="1">
      <c r="B21" s="71" t="s">
        <v>257</v>
      </c>
      <c r="C21" s="82">
        <v>34667.160000000003</v>
      </c>
      <c r="D21" s="82">
        <v>0</v>
      </c>
      <c r="E21" s="82">
        <v>0</v>
      </c>
      <c r="F21" s="82">
        <v>0</v>
      </c>
      <c r="G21" s="82">
        <v>0</v>
      </c>
      <c r="H21" s="82">
        <v>0</v>
      </c>
      <c r="I21" s="82">
        <v>0</v>
      </c>
      <c r="J21" s="82">
        <v>0</v>
      </c>
      <c r="K21" s="82">
        <v>133300.07999999999</v>
      </c>
      <c r="L21" s="82">
        <v>736.13</v>
      </c>
      <c r="M21" s="82">
        <v>0</v>
      </c>
      <c r="N21" s="82">
        <v>0</v>
      </c>
      <c r="O21" s="82">
        <v>0</v>
      </c>
      <c r="P21" s="82">
        <v>0</v>
      </c>
      <c r="Q21" s="82">
        <v>6565.4</v>
      </c>
      <c r="R21" s="82">
        <v>0</v>
      </c>
      <c r="S21" s="82">
        <v>0</v>
      </c>
      <c r="T21" s="82">
        <v>0</v>
      </c>
      <c r="U21" s="82">
        <v>0</v>
      </c>
      <c r="V21" s="82">
        <v>2219.48</v>
      </c>
      <c r="W21" s="82">
        <v>36660</v>
      </c>
      <c r="X21" s="83">
        <v>2040835</v>
      </c>
      <c r="Y21" s="71"/>
    </row>
    <row r="22" spans="2:25" ht="20.100000000000001" customHeight="1">
      <c r="B22" s="71" t="s">
        <v>258</v>
      </c>
      <c r="C22" s="82">
        <v>295000</v>
      </c>
      <c r="D22" s="82">
        <v>0</v>
      </c>
      <c r="E22" s="82">
        <v>0</v>
      </c>
      <c r="F22" s="82">
        <v>0</v>
      </c>
      <c r="G22" s="82">
        <v>0</v>
      </c>
      <c r="H22" s="82">
        <v>3761</v>
      </c>
      <c r="I22" s="82">
        <v>0</v>
      </c>
      <c r="J22" s="82">
        <v>0</v>
      </c>
      <c r="K22" s="82">
        <v>402373</v>
      </c>
      <c r="L22" s="82">
        <v>0</v>
      </c>
      <c r="M22" s="82">
        <v>0</v>
      </c>
      <c r="N22" s="82">
        <v>97</v>
      </c>
      <c r="O22" s="82">
        <v>762</v>
      </c>
      <c r="P22" s="82">
        <v>0</v>
      </c>
      <c r="Q22" s="82">
        <v>40000</v>
      </c>
      <c r="R22" s="82">
        <v>0</v>
      </c>
      <c r="S22" s="82">
        <v>0</v>
      </c>
      <c r="T22" s="82">
        <v>2174</v>
      </c>
      <c r="U22" s="82">
        <v>0</v>
      </c>
      <c r="V22" s="82">
        <v>0</v>
      </c>
      <c r="W22" s="82">
        <v>0</v>
      </c>
      <c r="X22" s="83">
        <v>214148</v>
      </c>
      <c r="Y22" s="71"/>
    </row>
    <row r="23" spans="2:25" ht="20.100000000000001" customHeight="1">
      <c r="B23" s="71" t="s">
        <v>259</v>
      </c>
      <c r="C23" s="82">
        <v>236830</v>
      </c>
      <c r="D23" s="82">
        <v>54310</v>
      </c>
      <c r="E23" s="82">
        <v>0</v>
      </c>
      <c r="F23" s="82">
        <v>5184</v>
      </c>
      <c r="G23" s="82">
        <v>1362</v>
      </c>
      <c r="H23" s="82">
        <v>59865</v>
      </c>
      <c r="I23" s="82">
        <v>30129</v>
      </c>
      <c r="J23" s="82">
        <v>19655</v>
      </c>
      <c r="K23" s="82">
        <v>1452298</v>
      </c>
      <c r="L23" s="82">
        <v>75278</v>
      </c>
      <c r="M23" s="82">
        <v>40704</v>
      </c>
      <c r="N23" s="82">
        <v>2869</v>
      </c>
      <c r="O23" s="82">
        <v>83596</v>
      </c>
      <c r="P23" s="82">
        <v>2562</v>
      </c>
      <c r="Q23" s="82">
        <v>36465</v>
      </c>
      <c r="R23" s="82">
        <v>22054</v>
      </c>
      <c r="S23" s="82">
        <v>24512</v>
      </c>
      <c r="T23" s="82">
        <v>80934</v>
      </c>
      <c r="U23" s="82">
        <v>79580</v>
      </c>
      <c r="V23" s="82">
        <v>23386</v>
      </c>
      <c r="W23" s="82">
        <v>414042</v>
      </c>
      <c r="X23" s="83">
        <v>744167</v>
      </c>
      <c r="Y23" s="71"/>
    </row>
    <row r="24" spans="2:25" ht="20.100000000000001" customHeight="1">
      <c r="B24" s="71" t="s">
        <v>260</v>
      </c>
      <c r="C24" s="82">
        <v>49410</v>
      </c>
      <c r="D24" s="82">
        <v>65803</v>
      </c>
      <c r="E24" s="82">
        <v>1434</v>
      </c>
      <c r="F24" s="82">
        <v>11895</v>
      </c>
      <c r="G24" s="82">
        <v>2838</v>
      </c>
      <c r="H24" s="82">
        <v>54243</v>
      </c>
      <c r="I24" s="82">
        <v>63591</v>
      </c>
      <c r="J24" s="82">
        <v>4859</v>
      </c>
      <c r="K24" s="82">
        <v>328719</v>
      </c>
      <c r="L24" s="82">
        <v>46201</v>
      </c>
      <c r="M24" s="82">
        <v>34042</v>
      </c>
      <c r="N24" s="82">
        <v>7241</v>
      </c>
      <c r="O24" s="82">
        <v>13129</v>
      </c>
      <c r="P24" s="82">
        <v>4027</v>
      </c>
      <c r="Q24" s="82">
        <v>58612</v>
      </c>
      <c r="R24" s="82">
        <v>13894</v>
      </c>
      <c r="S24" s="82">
        <v>68892</v>
      </c>
      <c r="T24" s="82">
        <v>31278</v>
      </c>
      <c r="U24" s="82">
        <v>128587</v>
      </c>
      <c r="V24" s="82">
        <v>27363</v>
      </c>
      <c r="W24" s="82">
        <v>343472</v>
      </c>
      <c r="X24" s="83">
        <v>2745616</v>
      </c>
      <c r="Y24" s="71"/>
    </row>
    <row r="25" spans="2:25" ht="20.100000000000001" customHeight="1">
      <c r="B25" s="71" t="s">
        <v>162</v>
      </c>
      <c r="C25" s="82">
        <v>26805553</v>
      </c>
      <c r="D25" s="82">
        <v>1524282</v>
      </c>
      <c r="E25" s="82">
        <v>374369</v>
      </c>
      <c r="F25" s="82">
        <v>12284988</v>
      </c>
      <c r="G25" s="82">
        <v>19590</v>
      </c>
      <c r="H25" s="82">
        <v>3407476</v>
      </c>
      <c r="I25" s="82">
        <v>1715614</v>
      </c>
      <c r="J25" s="82">
        <v>128620</v>
      </c>
      <c r="K25" s="82">
        <v>10146708</v>
      </c>
      <c r="L25" s="82">
        <v>1653831</v>
      </c>
      <c r="M25" s="82">
        <v>183727</v>
      </c>
      <c r="N25" s="82">
        <v>42519</v>
      </c>
      <c r="O25" s="82">
        <v>434203</v>
      </c>
      <c r="P25" s="82">
        <v>118037</v>
      </c>
      <c r="Q25" s="82">
        <v>4785796</v>
      </c>
      <c r="R25" s="82">
        <v>4019224</v>
      </c>
      <c r="S25" s="82">
        <v>1438463</v>
      </c>
      <c r="T25" s="82">
        <v>166840</v>
      </c>
      <c r="U25" s="82">
        <v>6922295</v>
      </c>
      <c r="V25" s="82">
        <v>1068616</v>
      </c>
      <c r="W25" s="82">
        <v>13414612</v>
      </c>
      <c r="X25" s="83">
        <v>1359532</v>
      </c>
      <c r="Y25" s="71"/>
    </row>
    <row r="26" spans="2:25" ht="20.100000000000001" customHeight="1">
      <c r="B26" s="71" t="s">
        <v>261</v>
      </c>
      <c r="C26" s="82">
        <v>1706</v>
      </c>
      <c r="D26" s="82">
        <v>4635</v>
      </c>
      <c r="E26" s="82">
        <v>563</v>
      </c>
      <c r="F26" s="82">
        <v>3462</v>
      </c>
      <c r="G26" s="82">
        <v>552</v>
      </c>
      <c r="H26" s="82">
        <v>22444</v>
      </c>
      <c r="I26" s="82">
        <v>3743</v>
      </c>
      <c r="J26" s="82">
        <v>848</v>
      </c>
      <c r="K26" s="82">
        <v>63338</v>
      </c>
      <c r="L26" s="82">
        <v>13253</v>
      </c>
      <c r="M26" s="82">
        <v>3555</v>
      </c>
      <c r="N26" s="82">
        <v>2278</v>
      </c>
      <c r="O26" s="82">
        <v>0</v>
      </c>
      <c r="P26" s="82">
        <v>858</v>
      </c>
      <c r="Q26" s="82">
        <v>2313</v>
      </c>
      <c r="R26" s="82">
        <v>1699</v>
      </c>
      <c r="S26" s="82">
        <v>9892</v>
      </c>
      <c r="T26" s="82">
        <v>1353</v>
      </c>
      <c r="U26" s="82">
        <v>11655</v>
      </c>
      <c r="V26" s="82">
        <v>778</v>
      </c>
      <c r="W26" s="82">
        <v>157630</v>
      </c>
      <c r="X26" s="83">
        <v>90655363</v>
      </c>
      <c r="Y26" s="71"/>
    </row>
    <row r="27" spans="2:25" ht="20.100000000000001" customHeight="1">
      <c r="B27" s="71" t="s">
        <v>262</v>
      </c>
      <c r="C27" s="82">
        <v>53788</v>
      </c>
      <c r="D27" s="82">
        <v>31733</v>
      </c>
      <c r="E27" s="82">
        <v>0</v>
      </c>
      <c r="F27" s="82">
        <v>933</v>
      </c>
      <c r="G27" s="82">
        <v>665</v>
      </c>
      <c r="H27" s="82">
        <v>108129</v>
      </c>
      <c r="I27" s="82">
        <v>2602</v>
      </c>
      <c r="J27" s="82">
        <v>4567</v>
      </c>
      <c r="K27" s="82">
        <v>50437</v>
      </c>
      <c r="L27" s="82">
        <v>2080</v>
      </c>
      <c r="M27" s="82">
        <v>331</v>
      </c>
      <c r="N27" s="82">
        <v>1098</v>
      </c>
      <c r="O27" s="82">
        <v>6527</v>
      </c>
      <c r="P27" s="82">
        <v>5864</v>
      </c>
      <c r="Q27" s="82">
        <v>1651</v>
      </c>
      <c r="R27" s="82">
        <v>45031</v>
      </c>
      <c r="S27" s="82">
        <v>44643</v>
      </c>
      <c r="T27" s="82">
        <v>16420</v>
      </c>
      <c r="U27" s="82">
        <v>13420</v>
      </c>
      <c r="V27" s="82">
        <v>2954</v>
      </c>
      <c r="W27" s="82">
        <v>115078</v>
      </c>
      <c r="X27" s="83">
        <v>306556</v>
      </c>
      <c r="Y27" s="71"/>
    </row>
    <row r="28" spans="2:25" ht="20.100000000000001" customHeight="1">
      <c r="B28" s="71" t="s">
        <v>263</v>
      </c>
      <c r="C28" s="82">
        <v>231134</v>
      </c>
      <c r="D28" s="82">
        <v>0</v>
      </c>
      <c r="E28" s="82">
        <v>11067</v>
      </c>
      <c r="F28" s="82">
        <v>0</v>
      </c>
      <c r="G28" s="82">
        <v>556</v>
      </c>
      <c r="H28" s="82">
        <v>3106</v>
      </c>
      <c r="I28" s="82">
        <v>2787</v>
      </c>
      <c r="J28" s="82">
        <v>0</v>
      </c>
      <c r="K28" s="82">
        <v>41748</v>
      </c>
      <c r="L28" s="82">
        <v>5</v>
      </c>
      <c r="M28" s="82">
        <v>330</v>
      </c>
      <c r="N28" s="82">
        <v>3028</v>
      </c>
      <c r="O28" s="82">
        <v>757</v>
      </c>
      <c r="P28" s="82">
        <v>114</v>
      </c>
      <c r="Q28" s="82">
        <v>1286</v>
      </c>
      <c r="R28" s="82">
        <v>31532</v>
      </c>
      <c r="S28" s="82">
        <v>91830</v>
      </c>
      <c r="T28" s="305">
        <v>16177</v>
      </c>
      <c r="U28" s="305">
        <v>36895</v>
      </c>
      <c r="V28" s="305">
        <v>0</v>
      </c>
      <c r="W28" s="305">
        <v>57463</v>
      </c>
      <c r="X28" s="83">
        <v>507950</v>
      </c>
      <c r="Y28" s="71"/>
    </row>
    <row r="29" spans="2:25" s="42" customFormat="1" ht="24" customHeight="1" thickBot="1">
      <c r="B29" s="43" t="s">
        <v>76</v>
      </c>
      <c r="C29" s="44">
        <v>27708220.629999999</v>
      </c>
      <c r="D29" s="44">
        <v>1683233.28</v>
      </c>
      <c r="E29" s="44">
        <v>387433</v>
      </c>
      <c r="F29" s="44">
        <v>12307959.75</v>
      </c>
      <c r="G29" s="44">
        <v>25563</v>
      </c>
      <c r="H29" s="44">
        <v>3883966.4</v>
      </c>
      <c r="I29" s="44">
        <v>1818466</v>
      </c>
      <c r="J29" s="44">
        <v>158549</v>
      </c>
      <c r="K29" s="44">
        <v>14302060.51</v>
      </c>
      <c r="L29" s="44">
        <v>1797413.96</v>
      </c>
      <c r="M29" s="44">
        <v>264452.20999999996</v>
      </c>
      <c r="N29" s="44">
        <v>60662.79</v>
      </c>
      <c r="O29" s="44">
        <v>538974</v>
      </c>
      <c r="P29" s="44">
        <v>131572.69</v>
      </c>
      <c r="Q29" s="44">
        <v>4932849.7</v>
      </c>
      <c r="R29" s="44">
        <v>4141208.25</v>
      </c>
      <c r="S29" s="44">
        <v>1690415.28</v>
      </c>
      <c r="T29" s="44">
        <v>315369.77</v>
      </c>
      <c r="U29" s="44">
        <v>7199969.6900000004</v>
      </c>
      <c r="V29" s="44">
        <v>1125316.48</v>
      </c>
      <c r="W29" s="44">
        <v>14630322.550000001</v>
      </c>
      <c r="X29" s="45">
        <v>212129173</v>
      </c>
      <c r="Y29" s="283"/>
    </row>
    <row r="30" spans="2:25" ht="18">
      <c r="B30" s="184" t="s">
        <v>82</v>
      </c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3"/>
      <c r="Y30" s="71"/>
    </row>
    <row r="31" spans="2:25" ht="20.100000000000001" customHeight="1">
      <c r="B31" s="71" t="s">
        <v>264</v>
      </c>
      <c r="C31" s="82">
        <v>14707</v>
      </c>
      <c r="D31" s="82">
        <v>38660</v>
      </c>
      <c r="E31" s="82">
        <v>32000</v>
      </c>
      <c r="F31" s="82">
        <v>22316</v>
      </c>
      <c r="G31" s="82">
        <v>20000</v>
      </c>
      <c r="H31" s="82">
        <v>11084</v>
      </c>
      <c r="I31" s="82">
        <v>18937</v>
      </c>
      <c r="J31" s="82">
        <v>24158</v>
      </c>
      <c r="K31" s="82">
        <v>33068</v>
      </c>
      <c r="L31" s="82">
        <v>1952</v>
      </c>
      <c r="M31" s="82">
        <v>4555</v>
      </c>
      <c r="N31" s="82">
        <v>34505</v>
      </c>
      <c r="O31" s="82">
        <v>58636</v>
      </c>
      <c r="P31" s="82">
        <v>2200</v>
      </c>
      <c r="Q31" s="82">
        <v>51304</v>
      </c>
      <c r="R31" s="82">
        <v>262142</v>
      </c>
      <c r="S31" s="82">
        <v>1841</v>
      </c>
      <c r="T31" s="82">
        <v>69671</v>
      </c>
      <c r="U31" s="82">
        <v>479666</v>
      </c>
      <c r="V31" s="82">
        <v>11641</v>
      </c>
      <c r="W31" s="82">
        <v>46161</v>
      </c>
      <c r="X31" s="83">
        <v>1239206</v>
      </c>
      <c r="Y31" s="71"/>
    </row>
    <row r="32" spans="2:25" ht="20.100000000000001" customHeight="1">
      <c r="B32" s="71" t="s">
        <v>265</v>
      </c>
      <c r="C32" s="82">
        <v>1753629</v>
      </c>
      <c r="D32" s="82">
        <v>154860</v>
      </c>
      <c r="E32" s="82">
        <v>0</v>
      </c>
      <c r="F32" s="82">
        <v>775747</v>
      </c>
      <c r="G32" s="82">
        <v>11225</v>
      </c>
      <c r="H32" s="82">
        <v>585598</v>
      </c>
      <c r="I32" s="82">
        <v>572079</v>
      </c>
      <c r="J32" s="82">
        <v>0</v>
      </c>
      <c r="K32" s="82">
        <v>2612502</v>
      </c>
      <c r="L32" s="82">
        <v>167577</v>
      </c>
      <c r="M32" s="82">
        <v>137283</v>
      </c>
      <c r="N32" s="82">
        <v>0</v>
      </c>
      <c r="O32" s="82">
        <v>5500</v>
      </c>
      <c r="P32" s="82">
        <v>22001</v>
      </c>
      <c r="Q32" s="82">
        <v>221576</v>
      </c>
      <c r="R32" s="82">
        <v>4903</v>
      </c>
      <c r="S32" s="82">
        <v>1000</v>
      </c>
      <c r="T32" s="82">
        <v>593</v>
      </c>
      <c r="U32" s="82">
        <v>338584</v>
      </c>
      <c r="V32" s="82">
        <v>64232</v>
      </c>
      <c r="W32" s="82">
        <v>1489994</v>
      </c>
      <c r="X32" s="83">
        <v>1239206</v>
      </c>
      <c r="Y32" s="71"/>
    </row>
    <row r="33" spans="2:25" ht="20.100000000000001" customHeight="1">
      <c r="B33" s="71" t="s">
        <v>266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2">
        <v>0</v>
      </c>
      <c r="X33" s="83">
        <v>8918882</v>
      </c>
      <c r="Y33" s="71"/>
    </row>
    <row r="34" spans="2:25" ht="20.100000000000001" customHeight="1">
      <c r="B34" s="71" t="s">
        <v>267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0</v>
      </c>
      <c r="O34" s="82">
        <v>5127.67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2">
        <v>0</v>
      </c>
      <c r="X34" s="83">
        <v>0</v>
      </c>
      <c r="Y34" s="71"/>
    </row>
    <row r="35" spans="2:25" ht="20.100000000000001" customHeight="1">
      <c r="B35" s="71" t="s">
        <v>268</v>
      </c>
      <c r="C35" s="82">
        <v>-96995</v>
      </c>
      <c r="D35" s="82">
        <v>49277</v>
      </c>
      <c r="E35" s="82">
        <v>-792</v>
      </c>
      <c r="F35" s="82">
        <v>99852</v>
      </c>
      <c r="G35" s="82">
        <v>2240</v>
      </c>
      <c r="H35" s="82">
        <v>-30120</v>
      </c>
      <c r="I35" s="82">
        <v>-40423</v>
      </c>
      <c r="J35" s="82">
        <v>34573</v>
      </c>
      <c r="K35" s="82">
        <v>-14297</v>
      </c>
      <c r="L35" s="82">
        <v>8004</v>
      </c>
      <c r="M35" s="82">
        <v>9713</v>
      </c>
      <c r="N35" s="82">
        <v>25679</v>
      </c>
      <c r="O35" s="82">
        <v>-99</v>
      </c>
      <c r="P35" s="82">
        <v>15621</v>
      </c>
      <c r="Q35" s="82">
        <v>51593</v>
      </c>
      <c r="R35" s="82">
        <v>78396</v>
      </c>
      <c r="S35" s="82">
        <v>249923</v>
      </c>
      <c r="T35" s="82">
        <v>991</v>
      </c>
      <c r="U35" s="82">
        <v>674619</v>
      </c>
      <c r="V35" s="82">
        <v>102218</v>
      </c>
      <c r="W35" s="82">
        <v>4239</v>
      </c>
      <c r="X35" s="83">
        <v>5128</v>
      </c>
      <c r="Y35" s="71"/>
    </row>
    <row r="36" spans="2:25" ht="20.100000000000001" customHeight="1">
      <c r="B36" s="71" t="s">
        <v>269</v>
      </c>
      <c r="C36" s="82">
        <v>-77</v>
      </c>
      <c r="D36" s="82">
        <v>0</v>
      </c>
      <c r="E36" s="82">
        <v>0</v>
      </c>
      <c r="F36" s="82">
        <v>98160</v>
      </c>
      <c r="G36" s="82">
        <v>-1338</v>
      </c>
      <c r="H36" s="82">
        <v>0</v>
      </c>
      <c r="I36" s="82">
        <v>0</v>
      </c>
      <c r="J36" s="82">
        <v>-31350</v>
      </c>
      <c r="K36" s="82">
        <v>65466</v>
      </c>
      <c r="L36" s="82">
        <v>0</v>
      </c>
      <c r="M36" s="82">
        <v>0</v>
      </c>
      <c r="N36" s="82">
        <v>-17192</v>
      </c>
      <c r="O36" s="82">
        <v>-4596</v>
      </c>
      <c r="P36" s="82">
        <v>0</v>
      </c>
      <c r="Q36" s="82">
        <v>0</v>
      </c>
      <c r="R36" s="82">
        <v>7353</v>
      </c>
      <c r="S36" s="82">
        <v>128881</v>
      </c>
      <c r="T36" s="82">
        <v>-19819</v>
      </c>
      <c r="U36" s="82">
        <v>-271368</v>
      </c>
      <c r="V36" s="82">
        <v>23617</v>
      </c>
      <c r="W36" s="82">
        <v>639335</v>
      </c>
      <c r="X36" s="83">
        <v>1224212</v>
      </c>
      <c r="Y36" s="71"/>
    </row>
    <row r="37" spans="2:25" ht="20.100000000000001" customHeight="1">
      <c r="B37" s="71" t="s">
        <v>270</v>
      </c>
      <c r="C37" s="82">
        <v>391539</v>
      </c>
      <c r="D37" s="82">
        <v>35623</v>
      </c>
      <c r="E37" s="82">
        <v>82</v>
      </c>
      <c r="F37" s="82">
        <v>103785</v>
      </c>
      <c r="G37" s="82">
        <v>241</v>
      </c>
      <c r="H37" s="82">
        <v>295280</v>
      </c>
      <c r="I37" s="82">
        <v>228966</v>
      </c>
      <c r="J37" s="82">
        <v>228</v>
      </c>
      <c r="K37" s="82">
        <v>499210</v>
      </c>
      <c r="L37" s="82">
        <v>194968</v>
      </c>
      <c r="M37" s="82">
        <v>18160</v>
      </c>
      <c r="N37" s="82">
        <v>-3656</v>
      </c>
      <c r="O37" s="82">
        <v>8023</v>
      </c>
      <c r="P37" s="82">
        <v>8230</v>
      </c>
      <c r="Q37" s="82">
        <v>15109</v>
      </c>
      <c r="R37" s="82">
        <v>-94977</v>
      </c>
      <c r="S37" s="82">
        <v>39157</v>
      </c>
      <c r="T37" s="82">
        <v>2808</v>
      </c>
      <c r="U37" s="82">
        <v>35340</v>
      </c>
      <c r="V37" s="82">
        <v>31458</v>
      </c>
      <c r="W37" s="82">
        <v>733523</v>
      </c>
      <c r="X37" s="83">
        <v>617073</v>
      </c>
      <c r="Y37" s="71"/>
    </row>
    <row r="38" spans="2:25" ht="20.100000000000001" customHeight="1">
      <c r="B38" s="191" t="s">
        <v>200</v>
      </c>
      <c r="C38" s="82">
        <v>0</v>
      </c>
      <c r="D38" s="82">
        <v>-11054</v>
      </c>
      <c r="E38" s="82">
        <v>0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-863</v>
      </c>
      <c r="Q38" s="82">
        <v>0</v>
      </c>
      <c r="R38" s="82">
        <v>0</v>
      </c>
      <c r="S38" s="82">
        <v>0</v>
      </c>
      <c r="T38" s="82">
        <v>-1011</v>
      </c>
      <c r="U38" s="82">
        <v>0</v>
      </c>
      <c r="V38" s="82">
        <v>0</v>
      </c>
      <c r="W38" s="82">
        <v>-83643</v>
      </c>
      <c r="X38" s="83"/>
      <c r="Y38" s="71"/>
    </row>
    <row r="39" spans="2:25" s="42" customFormat="1" ht="24" customHeight="1" thickBot="1">
      <c r="B39" s="43" t="s">
        <v>170</v>
      </c>
      <c r="C39" s="44">
        <v>2062803</v>
      </c>
      <c r="D39" s="44">
        <v>267366</v>
      </c>
      <c r="E39" s="44">
        <v>31290</v>
      </c>
      <c r="F39" s="44">
        <v>1099860</v>
      </c>
      <c r="G39" s="44">
        <v>32368</v>
      </c>
      <c r="H39" s="44">
        <v>861842</v>
      </c>
      <c r="I39" s="44">
        <v>779559</v>
      </c>
      <c r="J39" s="44">
        <v>27609</v>
      </c>
      <c r="K39" s="44">
        <v>3195949</v>
      </c>
      <c r="L39" s="44">
        <v>372501</v>
      </c>
      <c r="M39" s="44">
        <v>169711</v>
      </c>
      <c r="N39" s="44">
        <v>39336</v>
      </c>
      <c r="O39" s="44">
        <v>72591.67</v>
      </c>
      <c r="P39" s="44">
        <v>47189</v>
      </c>
      <c r="Q39" s="44">
        <v>339582</v>
      </c>
      <c r="R39" s="44">
        <v>257817</v>
      </c>
      <c r="S39" s="44">
        <v>420802</v>
      </c>
      <c r="T39" s="44">
        <v>53233</v>
      </c>
      <c r="U39" s="44">
        <v>1256841</v>
      </c>
      <c r="V39" s="44">
        <v>233166</v>
      </c>
      <c r="W39" s="44">
        <v>2829609</v>
      </c>
      <c r="X39" s="45"/>
      <c r="Y39" s="283"/>
    </row>
    <row r="40" spans="2:25" s="42" customFormat="1" ht="24" customHeight="1" thickBot="1">
      <c r="B40" s="46" t="s">
        <v>78</v>
      </c>
      <c r="C40" s="39">
        <v>29771023.629999999</v>
      </c>
      <c r="D40" s="39">
        <v>1950599.28</v>
      </c>
      <c r="E40" s="39">
        <v>418723</v>
      </c>
      <c r="F40" s="39">
        <v>13407819.75</v>
      </c>
      <c r="G40" s="39">
        <v>57931</v>
      </c>
      <c r="H40" s="39">
        <v>4745808.4000000004</v>
      </c>
      <c r="I40" s="39">
        <v>2598025</v>
      </c>
      <c r="J40" s="39">
        <v>186158</v>
      </c>
      <c r="K40" s="39">
        <v>17498009.509999998</v>
      </c>
      <c r="L40" s="39">
        <v>2169914.96</v>
      </c>
      <c r="M40" s="39">
        <v>434163.20999999996</v>
      </c>
      <c r="N40" s="39">
        <v>99998.790000000008</v>
      </c>
      <c r="O40" s="39">
        <v>611565.67000000004</v>
      </c>
      <c r="P40" s="39">
        <v>178761.69</v>
      </c>
      <c r="Q40" s="39">
        <v>5272431.7</v>
      </c>
      <c r="R40" s="39">
        <v>4399025.25</v>
      </c>
      <c r="S40" s="39">
        <v>2111217.2800000003</v>
      </c>
      <c r="T40" s="39">
        <v>368602.77</v>
      </c>
      <c r="U40" s="39">
        <v>8456810.6900000013</v>
      </c>
      <c r="V40" s="39">
        <v>1358482.48</v>
      </c>
      <c r="W40" s="39">
        <v>17459931.550000001</v>
      </c>
      <c r="X40" s="41"/>
      <c r="Y40" s="283"/>
    </row>
    <row r="41" spans="2:25" ht="13.5" thickTop="1">
      <c r="B41" s="49" t="s">
        <v>277</v>
      </c>
    </row>
    <row r="42" spans="2:25">
      <c r="C42" s="82"/>
      <c r="D42" s="82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</row>
    <row r="43" spans="2:25">
      <c r="B43"/>
    </row>
    <row r="44" spans="2:25">
      <c r="B44"/>
      <c r="C44" s="82"/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</row>
    <row r="45" spans="2:25">
      <c r="B45"/>
    </row>
    <row r="46" spans="2:25">
      <c r="B46"/>
    </row>
    <row r="47" spans="2:25">
      <c r="B47"/>
    </row>
    <row r="48" spans="2:25">
      <c r="B48"/>
    </row>
    <row r="49" spans="2:2">
      <c r="B49"/>
    </row>
    <row r="50" spans="2:2">
      <c r="B50"/>
    </row>
    <row r="51" spans="2:2">
      <c r="B51"/>
    </row>
  </sheetData>
  <mergeCells count="9">
    <mergeCell ref="B1:C2"/>
    <mergeCell ref="B6:M6"/>
    <mergeCell ref="N6:X6"/>
    <mergeCell ref="B5:M5"/>
    <mergeCell ref="B3:M3"/>
    <mergeCell ref="B4:M4"/>
    <mergeCell ref="N3:X3"/>
    <mergeCell ref="N4:X4"/>
    <mergeCell ref="N5:X5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B1:Y39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5" customWidth="1"/>
    <col min="4" max="23" width="17.85546875" style="49" customWidth="1"/>
    <col min="24" max="24" width="14.28515625" style="49" hidden="1" customWidth="1"/>
    <col min="25" max="16384" width="11.42578125" style="49"/>
  </cols>
  <sheetData>
    <row r="1" spans="2:25" ht="13.5" customHeight="1">
      <c r="B1" s="368" t="s">
        <v>27</v>
      </c>
      <c r="C1" s="368"/>
    </row>
    <row r="2" spans="2:25" ht="13.5" customHeight="1">
      <c r="B2" s="368"/>
      <c r="C2" s="368"/>
    </row>
    <row r="3" spans="2:25" s="236" customFormat="1" ht="23.25" customHeight="1">
      <c r="B3" s="384" t="s">
        <v>196</v>
      </c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84"/>
      <c r="O3" s="384"/>
      <c r="P3" s="384"/>
      <c r="Q3" s="384"/>
      <c r="R3" s="384"/>
      <c r="S3" s="384"/>
      <c r="T3" s="384"/>
      <c r="U3" s="384"/>
      <c r="V3" s="384"/>
      <c r="W3" s="384"/>
      <c r="X3" s="384"/>
    </row>
    <row r="4" spans="2:25" s="236" customFormat="1" ht="23.25" customHeight="1">
      <c r="B4" s="370" t="s">
        <v>100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</row>
    <row r="5" spans="2:25" s="236" customFormat="1" ht="18" customHeight="1">
      <c r="B5" s="371" t="s">
        <v>272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222"/>
    </row>
    <row r="6" spans="2:25" s="236" customFormat="1" ht="13.5" thickBot="1">
      <c r="B6" s="395" t="s">
        <v>79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48"/>
    </row>
    <row r="7" spans="2:25" s="37" customFormat="1" ht="39.75" customHeight="1" thickTop="1" thickBot="1">
      <c r="B7" s="302" t="s">
        <v>99</v>
      </c>
      <c r="C7" s="303" t="s">
        <v>32</v>
      </c>
      <c r="D7" s="303" t="s">
        <v>161</v>
      </c>
      <c r="E7" s="303" t="s">
        <v>218</v>
      </c>
      <c r="F7" s="303" t="s">
        <v>215</v>
      </c>
      <c r="G7" s="303" t="s">
        <v>29</v>
      </c>
      <c r="H7" s="303" t="s">
        <v>166</v>
      </c>
      <c r="I7" s="303" t="s">
        <v>245</v>
      </c>
      <c r="J7" s="303" t="s">
        <v>208</v>
      </c>
      <c r="K7" s="303" t="s">
        <v>34</v>
      </c>
      <c r="L7" s="303" t="s">
        <v>213</v>
      </c>
      <c r="M7" s="303" t="s">
        <v>276</v>
      </c>
      <c r="N7" s="303" t="s">
        <v>214</v>
      </c>
      <c r="O7" s="303" t="s">
        <v>132</v>
      </c>
      <c r="P7" s="303" t="s">
        <v>134</v>
      </c>
      <c r="Q7" s="303" t="s">
        <v>148</v>
      </c>
      <c r="R7" s="303" t="s">
        <v>33</v>
      </c>
      <c r="S7" s="303" t="s">
        <v>160</v>
      </c>
      <c r="T7" s="303" t="s">
        <v>2</v>
      </c>
      <c r="U7" s="303" t="s">
        <v>146</v>
      </c>
      <c r="V7" s="303" t="s">
        <v>212</v>
      </c>
      <c r="W7" s="303" t="s">
        <v>31</v>
      </c>
      <c r="X7" s="234" t="s">
        <v>21</v>
      </c>
      <c r="Y7" s="266"/>
    </row>
    <row r="8" spans="2:25" ht="18" customHeight="1" thickTop="1">
      <c r="B8" s="71" t="s">
        <v>6</v>
      </c>
      <c r="C8" s="269">
        <v>5923956</v>
      </c>
      <c r="D8" s="269">
        <v>733033</v>
      </c>
      <c r="E8" s="269">
        <v>376492</v>
      </c>
      <c r="F8" s="269">
        <v>4005214</v>
      </c>
      <c r="G8" s="269">
        <v>16494</v>
      </c>
      <c r="H8" s="269">
        <v>1505487</v>
      </c>
      <c r="I8" s="269">
        <v>581231</v>
      </c>
      <c r="J8" s="269">
        <v>97368</v>
      </c>
      <c r="K8" s="269">
        <v>3544512</v>
      </c>
      <c r="L8" s="269">
        <v>857966</v>
      </c>
      <c r="M8" s="269">
        <v>306732</v>
      </c>
      <c r="N8" s="269">
        <v>87898</v>
      </c>
      <c r="O8" s="269">
        <v>284254</v>
      </c>
      <c r="P8" s="269">
        <v>149533</v>
      </c>
      <c r="Q8" s="269">
        <v>433785</v>
      </c>
      <c r="R8" s="269">
        <v>312142</v>
      </c>
      <c r="S8" s="269">
        <v>694899</v>
      </c>
      <c r="T8" s="269">
        <v>491679</v>
      </c>
      <c r="U8" s="269">
        <v>1996896</v>
      </c>
      <c r="V8" s="269">
        <v>26865</v>
      </c>
      <c r="W8" s="269">
        <v>8201703</v>
      </c>
      <c r="X8" s="248">
        <v>30628139</v>
      </c>
      <c r="Y8" s="71"/>
    </row>
    <row r="9" spans="2:25" ht="18" customHeight="1">
      <c r="B9" s="71" t="s">
        <v>83</v>
      </c>
      <c r="C9" s="269">
        <v>0</v>
      </c>
      <c r="D9" s="269">
        <v>0</v>
      </c>
      <c r="E9" s="269">
        <v>0</v>
      </c>
      <c r="F9" s="269">
        <v>0</v>
      </c>
      <c r="G9" s="269">
        <v>0</v>
      </c>
      <c r="H9" s="269">
        <v>0</v>
      </c>
      <c r="I9" s="269">
        <v>0</v>
      </c>
      <c r="J9" s="269">
        <v>0</v>
      </c>
      <c r="K9" s="269">
        <v>0</v>
      </c>
      <c r="L9" s="269">
        <v>0</v>
      </c>
      <c r="M9" s="269">
        <v>0</v>
      </c>
      <c r="N9" s="269">
        <v>0</v>
      </c>
      <c r="O9" s="269">
        <v>0</v>
      </c>
      <c r="P9" s="269">
        <v>0</v>
      </c>
      <c r="Q9" s="269">
        <v>0</v>
      </c>
      <c r="R9" s="269">
        <v>0</v>
      </c>
      <c r="S9" s="269">
        <v>0</v>
      </c>
      <c r="T9" s="269">
        <v>0</v>
      </c>
      <c r="U9" s="269">
        <v>0</v>
      </c>
      <c r="V9" s="269">
        <v>0</v>
      </c>
      <c r="W9" s="269">
        <v>-1</v>
      </c>
      <c r="X9" s="249">
        <v>-1</v>
      </c>
      <c r="Y9" s="71"/>
    </row>
    <row r="10" spans="2:25" ht="18" customHeight="1">
      <c r="B10" s="71" t="s">
        <v>84</v>
      </c>
      <c r="C10" s="269">
        <v>951835</v>
      </c>
      <c r="D10" s="269">
        <v>8788</v>
      </c>
      <c r="E10" s="269">
        <v>0</v>
      </c>
      <c r="F10" s="269">
        <v>0</v>
      </c>
      <c r="G10" s="269">
        <v>2667</v>
      </c>
      <c r="H10" s="269">
        <v>72989</v>
      </c>
      <c r="I10" s="269">
        <v>20394</v>
      </c>
      <c r="J10" s="269">
        <v>79793</v>
      </c>
      <c r="K10" s="269">
        <v>415843</v>
      </c>
      <c r="L10" s="269">
        <v>0</v>
      </c>
      <c r="M10" s="269">
        <v>65892</v>
      </c>
      <c r="N10" s="269">
        <v>11703</v>
      </c>
      <c r="O10" s="269">
        <v>74515</v>
      </c>
      <c r="P10" s="269">
        <v>4231</v>
      </c>
      <c r="Q10" s="269">
        <v>52503</v>
      </c>
      <c r="R10" s="269">
        <v>708</v>
      </c>
      <c r="S10" s="269">
        <v>17393</v>
      </c>
      <c r="T10" s="269">
        <v>349539</v>
      </c>
      <c r="U10" s="269">
        <v>2522</v>
      </c>
      <c r="V10" s="269">
        <v>5886</v>
      </c>
      <c r="W10" s="269">
        <v>113058</v>
      </c>
      <c r="X10" s="249">
        <v>2250259</v>
      </c>
      <c r="Y10" s="71"/>
    </row>
    <row r="11" spans="2:25" ht="24" customHeight="1" thickBot="1">
      <c r="B11" s="47" t="s">
        <v>85</v>
      </c>
      <c r="C11" s="271">
        <v>4972121</v>
      </c>
      <c r="D11" s="271">
        <v>724245</v>
      </c>
      <c r="E11" s="271">
        <v>376492</v>
      </c>
      <c r="F11" s="271">
        <v>4005214</v>
      </c>
      <c r="G11" s="271">
        <v>13827</v>
      </c>
      <c r="H11" s="271">
        <v>1432498</v>
      </c>
      <c r="I11" s="271">
        <v>560837</v>
      </c>
      <c r="J11" s="271">
        <v>17575</v>
      </c>
      <c r="K11" s="271">
        <v>3128669</v>
      </c>
      <c r="L11" s="271">
        <v>857966</v>
      </c>
      <c r="M11" s="271">
        <v>240840</v>
      </c>
      <c r="N11" s="271">
        <v>76195</v>
      </c>
      <c r="O11" s="271">
        <v>209739</v>
      </c>
      <c r="P11" s="271">
        <v>145302</v>
      </c>
      <c r="Q11" s="271">
        <v>381282</v>
      </c>
      <c r="R11" s="271">
        <v>311434</v>
      </c>
      <c r="S11" s="271">
        <v>677506</v>
      </c>
      <c r="T11" s="271">
        <v>142140</v>
      </c>
      <c r="U11" s="271">
        <v>1994374</v>
      </c>
      <c r="V11" s="271">
        <v>20979</v>
      </c>
      <c r="W11" s="271">
        <v>8088644</v>
      </c>
      <c r="X11" s="250">
        <v>28377879</v>
      </c>
      <c r="Y11" s="71"/>
    </row>
    <row r="12" spans="2:25" ht="20.25" customHeight="1">
      <c r="B12" s="71" t="s">
        <v>86</v>
      </c>
      <c r="C12" s="269">
        <v>3348935</v>
      </c>
      <c r="D12" s="269">
        <v>27320</v>
      </c>
      <c r="E12" s="269">
        <v>374369</v>
      </c>
      <c r="F12" s="269">
        <v>2870922</v>
      </c>
      <c r="G12" s="269">
        <v>-208</v>
      </c>
      <c r="H12" s="269">
        <v>-3252</v>
      </c>
      <c r="I12" s="269">
        <v>79050</v>
      </c>
      <c r="J12" s="269">
        <v>7256</v>
      </c>
      <c r="K12" s="269">
        <v>835350</v>
      </c>
      <c r="L12" s="269">
        <v>0</v>
      </c>
      <c r="M12" s="269">
        <v>2934</v>
      </c>
      <c r="N12" s="269">
        <v>1393</v>
      </c>
      <c r="O12" s="269">
        <v>-1059</v>
      </c>
      <c r="P12" s="269">
        <v>5408</v>
      </c>
      <c r="Q12" s="269">
        <v>377304</v>
      </c>
      <c r="R12" s="269">
        <v>264229</v>
      </c>
      <c r="S12" s="269">
        <v>134816</v>
      </c>
      <c r="T12" s="269">
        <v>4354</v>
      </c>
      <c r="U12" s="269">
        <v>63507</v>
      </c>
      <c r="V12" s="269">
        <v>71565</v>
      </c>
      <c r="W12" s="269">
        <v>419382</v>
      </c>
      <c r="X12" s="249">
        <v>8883575</v>
      </c>
      <c r="Y12" s="71"/>
    </row>
    <row r="13" spans="2:25" s="48" customFormat="1" ht="24" customHeight="1" thickBot="1">
      <c r="B13" s="47" t="s">
        <v>66</v>
      </c>
      <c r="C13" s="271">
        <v>1623186</v>
      </c>
      <c r="D13" s="271">
        <v>696925</v>
      </c>
      <c r="E13" s="271">
        <v>2123</v>
      </c>
      <c r="F13" s="271">
        <v>1134292</v>
      </c>
      <c r="G13" s="271">
        <v>14035</v>
      </c>
      <c r="H13" s="271">
        <v>1435750</v>
      </c>
      <c r="I13" s="271">
        <v>481787</v>
      </c>
      <c r="J13" s="271">
        <v>10319</v>
      </c>
      <c r="K13" s="271">
        <v>2293319</v>
      </c>
      <c r="L13" s="271">
        <v>857966</v>
      </c>
      <c r="M13" s="271">
        <v>237906</v>
      </c>
      <c r="N13" s="271">
        <v>74802</v>
      </c>
      <c r="O13" s="271">
        <v>210798</v>
      </c>
      <c r="P13" s="271">
        <v>139894</v>
      </c>
      <c r="Q13" s="271">
        <v>3978</v>
      </c>
      <c r="R13" s="271">
        <v>47205</v>
      </c>
      <c r="S13" s="271">
        <v>542690</v>
      </c>
      <c r="T13" s="271">
        <v>137786</v>
      </c>
      <c r="U13" s="271">
        <v>1930867</v>
      </c>
      <c r="V13" s="271">
        <v>-50586</v>
      </c>
      <c r="W13" s="271">
        <v>7669262</v>
      </c>
      <c r="X13" s="250">
        <v>19494304</v>
      </c>
      <c r="Y13" s="288"/>
    </row>
    <row r="14" spans="2:25" ht="20.25" customHeight="1">
      <c r="B14" s="71" t="s">
        <v>150</v>
      </c>
      <c r="C14" s="269">
        <v>113973</v>
      </c>
      <c r="D14" s="269">
        <v>20986</v>
      </c>
      <c r="E14" s="269">
        <v>0</v>
      </c>
      <c r="F14" s="269">
        <v>3370</v>
      </c>
      <c r="G14" s="269">
        <v>0</v>
      </c>
      <c r="H14" s="269">
        <v>11939</v>
      </c>
      <c r="I14" s="269">
        <v>12387</v>
      </c>
      <c r="J14" s="269">
        <v>113</v>
      </c>
      <c r="K14" s="269">
        <v>30749</v>
      </c>
      <c r="L14" s="269">
        <v>24895</v>
      </c>
      <c r="M14" s="269">
        <v>1117</v>
      </c>
      <c r="N14" s="269">
        <v>2423</v>
      </c>
      <c r="O14" s="269">
        <v>3781</v>
      </c>
      <c r="P14" s="269">
        <v>1871</v>
      </c>
      <c r="Q14" s="269">
        <v>123</v>
      </c>
      <c r="R14" s="269">
        <v>1484</v>
      </c>
      <c r="S14" s="269">
        <v>1530</v>
      </c>
      <c r="T14" s="269">
        <v>7688</v>
      </c>
      <c r="U14" s="269">
        <v>38109</v>
      </c>
      <c r="V14" s="269">
        <v>0</v>
      </c>
      <c r="W14" s="269">
        <v>150061</v>
      </c>
      <c r="X14" s="249">
        <v>426599</v>
      </c>
      <c r="Y14" s="71"/>
    </row>
    <row r="15" spans="2:25" s="48" customFormat="1" ht="24" customHeight="1" thickBot="1">
      <c r="B15" s="47" t="s">
        <v>151</v>
      </c>
      <c r="C15" s="271">
        <v>1509213</v>
      </c>
      <c r="D15" s="271">
        <v>675939</v>
      </c>
      <c r="E15" s="271">
        <v>2123</v>
      </c>
      <c r="F15" s="271">
        <v>1130922</v>
      </c>
      <c r="G15" s="271">
        <v>14035</v>
      </c>
      <c r="H15" s="271">
        <v>1423811</v>
      </c>
      <c r="I15" s="271">
        <v>469400</v>
      </c>
      <c r="J15" s="271">
        <v>10206</v>
      </c>
      <c r="K15" s="271">
        <v>2262570</v>
      </c>
      <c r="L15" s="271">
        <v>833071</v>
      </c>
      <c r="M15" s="271">
        <v>236789</v>
      </c>
      <c r="N15" s="271">
        <v>72379</v>
      </c>
      <c r="O15" s="271">
        <v>207017</v>
      </c>
      <c r="P15" s="271">
        <v>138023</v>
      </c>
      <c r="Q15" s="271">
        <v>3855</v>
      </c>
      <c r="R15" s="271">
        <v>45721</v>
      </c>
      <c r="S15" s="271">
        <v>541160</v>
      </c>
      <c r="T15" s="271">
        <v>130098</v>
      </c>
      <c r="U15" s="271">
        <v>1892758</v>
      </c>
      <c r="V15" s="271">
        <v>-50586</v>
      </c>
      <c r="W15" s="271">
        <v>7519201</v>
      </c>
      <c r="X15" s="250">
        <v>19067705</v>
      </c>
      <c r="Y15" s="288"/>
    </row>
    <row r="16" spans="2:25" ht="18" customHeight="1">
      <c r="B16" s="71" t="s">
        <v>7</v>
      </c>
      <c r="C16" s="269">
        <v>3634277</v>
      </c>
      <c r="D16" s="269">
        <v>569631</v>
      </c>
      <c r="E16" s="269">
        <v>1503</v>
      </c>
      <c r="F16" s="269">
        <v>884398</v>
      </c>
      <c r="G16" s="269">
        <v>4625</v>
      </c>
      <c r="H16" s="269">
        <v>485338</v>
      </c>
      <c r="I16" s="269">
        <v>228166</v>
      </c>
      <c r="J16" s="269">
        <v>19400</v>
      </c>
      <c r="K16" s="269">
        <v>1627615</v>
      </c>
      <c r="L16" s="269">
        <v>209536</v>
      </c>
      <c r="M16" s="269">
        <v>96416</v>
      </c>
      <c r="N16" s="269">
        <v>21374</v>
      </c>
      <c r="O16" s="269">
        <v>132773</v>
      </c>
      <c r="P16" s="269">
        <v>61294</v>
      </c>
      <c r="Q16" s="269">
        <v>343181</v>
      </c>
      <c r="R16" s="269">
        <v>406012</v>
      </c>
      <c r="S16" s="269">
        <v>123498</v>
      </c>
      <c r="T16" s="269">
        <v>131925</v>
      </c>
      <c r="U16" s="269">
        <v>1115473</v>
      </c>
      <c r="V16" s="269">
        <v>7065</v>
      </c>
      <c r="W16" s="269">
        <v>4055596</v>
      </c>
      <c r="X16" s="249">
        <v>14159096</v>
      </c>
      <c r="Y16" s="71"/>
    </row>
    <row r="17" spans="2:25" ht="18" customHeight="1">
      <c r="B17" s="71" t="s">
        <v>87</v>
      </c>
      <c r="C17" s="269">
        <v>0</v>
      </c>
      <c r="D17" s="269">
        <v>0</v>
      </c>
      <c r="E17" s="269">
        <v>0</v>
      </c>
      <c r="F17" s="269">
        <v>0</v>
      </c>
      <c r="G17" s="269">
        <v>0</v>
      </c>
      <c r="H17" s="269">
        <v>0</v>
      </c>
      <c r="I17" s="269">
        <v>0</v>
      </c>
      <c r="J17" s="269">
        <v>0</v>
      </c>
      <c r="K17" s="269">
        <v>0</v>
      </c>
      <c r="L17" s="269">
        <v>0</v>
      </c>
      <c r="M17" s="269">
        <v>0</v>
      </c>
      <c r="N17" s="269">
        <v>0</v>
      </c>
      <c r="O17" s="269">
        <v>0</v>
      </c>
      <c r="P17" s="269">
        <v>0</v>
      </c>
      <c r="Q17" s="269">
        <v>0</v>
      </c>
      <c r="R17" s="269">
        <v>0</v>
      </c>
      <c r="S17" s="269">
        <v>0</v>
      </c>
      <c r="T17" s="269">
        <v>0</v>
      </c>
      <c r="U17" s="269">
        <v>0</v>
      </c>
      <c r="V17" s="269">
        <v>0</v>
      </c>
      <c r="W17" s="269">
        <v>48</v>
      </c>
      <c r="X17" s="249">
        <v>48</v>
      </c>
      <c r="Y17" s="71"/>
    </row>
    <row r="18" spans="2:25" ht="18" customHeight="1">
      <c r="B18" s="71" t="s">
        <v>88</v>
      </c>
      <c r="C18" s="269">
        <v>470611</v>
      </c>
      <c r="D18" s="269">
        <v>5915</v>
      </c>
      <c r="E18" s="269">
        <v>0</v>
      </c>
      <c r="F18" s="269">
        <v>0</v>
      </c>
      <c r="G18" s="269">
        <v>174</v>
      </c>
      <c r="H18" s="269">
        <v>23108</v>
      </c>
      <c r="I18" s="269">
        <v>4932</v>
      </c>
      <c r="J18" s="269">
        <v>15805</v>
      </c>
      <c r="K18" s="269">
        <v>388212</v>
      </c>
      <c r="L18" s="269">
        <v>0</v>
      </c>
      <c r="M18" s="269">
        <v>14219</v>
      </c>
      <c r="N18" s="269">
        <v>0</v>
      </c>
      <c r="O18" s="269">
        <v>38100</v>
      </c>
      <c r="P18" s="269">
        <v>1570</v>
      </c>
      <c r="Q18" s="269">
        <v>12879</v>
      </c>
      <c r="R18" s="269">
        <v>14023</v>
      </c>
      <c r="S18" s="269">
        <v>1552</v>
      </c>
      <c r="T18" s="269">
        <v>96288</v>
      </c>
      <c r="U18" s="269">
        <v>5285</v>
      </c>
      <c r="V18" s="269">
        <v>0</v>
      </c>
      <c r="W18" s="269">
        <v>67664</v>
      </c>
      <c r="X18" s="249">
        <v>1160337</v>
      </c>
      <c r="Y18" s="71"/>
    </row>
    <row r="19" spans="2:25" s="42" customFormat="1" ht="24" customHeight="1" thickBot="1">
      <c r="B19" s="47" t="s">
        <v>89</v>
      </c>
      <c r="C19" s="271">
        <v>3163666</v>
      </c>
      <c r="D19" s="271">
        <v>563716</v>
      </c>
      <c r="E19" s="271">
        <v>1503</v>
      </c>
      <c r="F19" s="271">
        <v>884398</v>
      </c>
      <c r="G19" s="271">
        <v>4451</v>
      </c>
      <c r="H19" s="271">
        <v>462230</v>
      </c>
      <c r="I19" s="271">
        <v>223234</v>
      </c>
      <c r="J19" s="271">
        <v>3595</v>
      </c>
      <c r="K19" s="271">
        <v>1239403</v>
      </c>
      <c r="L19" s="271">
        <v>209536</v>
      </c>
      <c r="M19" s="271">
        <v>82197</v>
      </c>
      <c r="N19" s="271">
        <v>21374</v>
      </c>
      <c r="O19" s="271">
        <v>94673</v>
      </c>
      <c r="P19" s="271">
        <v>59724</v>
      </c>
      <c r="Q19" s="271">
        <v>330302</v>
      </c>
      <c r="R19" s="271">
        <v>391989</v>
      </c>
      <c r="S19" s="271">
        <v>121946</v>
      </c>
      <c r="T19" s="271">
        <v>35637</v>
      </c>
      <c r="U19" s="271">
        <v>1110188</v>
      </c>
      <c r="V19" s="271">
        <v>7065</v>
      </c>
      <c r="W19" s="271">
        <v>3987980</v>
      </c>
      <c r="X19" s="250">
        <v>12998807</v>
      </c>
      <c r="Y19" s="283"/>
    </row>
    <row r="20" spans="2:25" ht="19.5" customHeight="1" thickBot="1">
      <c r="B20" s="71" t="s">
        <v>86</v>
      </c>
      <c r="C20" s="269">
        <v>295127</v>
      </c>
      <c r="D20" s="269">
        <v>18744</v>
      </c>
      <c r="E20" s="269">
        <v>0</v>
      </c>
      <c r="F20" s="269">
        <v>1162100.18</v>
      </c>
      <c r="G20" s="269">
        <v>-132</v>
      </c>
      <c r="H20" s="269">
        <v>300335</v>
      </c>
      <c r="I20" s="269">
        <v>31609</v>
      </c>
      <c r="J20" s="269">
        <v>62.56</v>
      </c>
      <c r="K20" s="269">
        <v>333898</v>
      </c>
      <c r="L20" s="269">
        <v>139638</v>
      </c>
      <c r="M20" s="269">
        <v>-8691.6200000000008</v>
      </c>
      <c r="N20" s="269">
        <v>15390.15</v>
      </c>
      <c r="O20" s="269">
        <v>23528</v>
      </c>
      <c r="P20" s="269">
        <v>3683</v>
      </c>
      <c r="Q20" s="269">
        <v>-28486</v>
      </c>
      <c r="R20" s="269">
        <v>3758</v>
      </c>
      <c r="S20" s="269">
        <v>4170</v>
      </c>
      <c r="T20" s="269">
        <v>1223</v>
      </c>
      <c r="U20" s="269">
        <v>701686</v>
      </c>
      <c r="V20" s="269">
        <v>2897</v>
      </c>
      <c r="W20" s="269">
        <v>1007082</v>
      </c>
      <c r="X20" s="250">
        <v>4007621.27</v>
      </c>
      <c r="Y20" s="71"/>
    </row>
    <row r="21" spans="2:25" s="48" customFormat="1" ht="21.75" customHeight="1" thickBot="1">
      <c r="B21" s="47" t="s">
        <v>67</v>
      </c>
      <c r="C21" s="271">
        <v>3458793</v>
      </c>
      <c r="D21" s="271">
        <v>582460</v>
      </c>
      <c r="E21" s="271">
        <v>1503</v>
      </c>
      <c r="F21" s="271">
        <v>2046498.18</v>
      </c>
      <c r="G21" s="271">
        <v>4319</v>
      </c>
      <c r="H21" s="271">
        <v>762565</v>
      </c>
      <c r="I21" s="271">
        <v>254843</v>
      </c>
      <c r="J21" s="271">
        <v>3657.56</v>
      </c>
      <c r="K21" s="271">
        <v>1573301</v>
      </c>
      <c r="L21" s="271">
        <v>349174</v>
      </c>
      <c r="M21" s="271">
        <v>73505.38</v>
      </c>
      <c r="N21" s="271">
        <v>36764.15</v>
      </c>
      <c r="O21" s="271">
        <v>118201</v>
      </c>
      <c r="P21" s="271">
        <v>63407</v>
      </c>
      <c r="Q21" s="271">
        <v>301816</v>
      </c>
      <c r="R21" s="271">
        <v>395747</v>
      </c>
      <c r="S21" s="271">
        <v>126116</v>
      </c>
      <c r="T21" s="271">
        <v>36860</v>
      </c>
      <c r="U21" s="271">
        <v>1811874</v>
      </c>
      <c r="V21" s="271">
        <v>9962</v>
      </c>
      <c r="W21" s="272">
        <v>4995062</v>
      </c>
      <c r="X21" s="250">
        <v>17006428.27</v>
      </c>
      <c r="Y21" s="288"/>
    </row>
    <row r="22" spans="2:25" ht="20.25" customHeight="1">
      <c r="B22" s="71" t="s">
        <v>152</v>
      </c>
      <c r="C22" s="269">
        <v>69053</v>
      </c>
      <c r="D22" s="269">
        <v>22901</v>
      </c>
      <c r="E22" s="269">
        <v>0</v>
      </c>
      <c r="F22" s="269">
        <v>0</v>
      </c>
      <c r="G22" s="269">
        <v>0</v>
      </c>
      <c r="H22" s="269">
        <v>11080</v>
      </c>
      <c r="I22" s="269">
        <v>17477</v>
      </c>
      <c r="J22" s="269">
        <v>0</v>
      </c>
      <c r="K22" s="269">
        <v>16751</v>
      </c>
      <c r="L22" s="269">
        <v>1908</v>
      </c>
      <c r="M22" s="269">
        <v>0</v>
      </c>
      <c r="N22" s="269">
        <v>208</v>
      </c>
      <c r="O22" s="269">
        <v>1658</v>
      </c>
      <c r="P22" s="269">
        <v>1052</v>
      </c>
      <c r="Q22" s="269">
        <v>426</v>
      </c>
      <c r="R22" s="269">
        <v>1209</v>
      </c>
      <c r="S22" s="269">
        <v>19394</v>
      </c>
      <c r="T22" s="269">
        <v>0</v>
      </c>
      <c r="U22" s="269">
        <v>16693</v>
      </c>
      <c r="V22" s="269">
        <v>3369</v>
      </c>
      <c r="W22" s="270">
        <v>126019</v>
      </c>
      <c r="X22" s="249">
        <v>309198</v>
      </c>
      <c r="Y22" s="71"/>
    </row>
    <row r="23" spans="2:25" s="48" customFormat="1" ht="24" customHeight="1" thickBot="1">
      <c r="B23" s="47" t="s">
        <v>153</v>
      </c>
      <c r="C23" s="271">
        <v>3389740</v>
      </c>
      <c r="D23" s="271">
        <v>559559</v>
      </c>
      <c r="E23" s="271">
        <v>1503</v>
      </c>
      <c r="F23" s="271">
        <v>2046498.18</v>
      </c>
      <c r="G23" s="271">
        <v>4319</v>
      </c>
      <c r="H23" s="271">
        <v>751485</v>
      </c>
      <c r="I23" s="271">
        <v>237366</v>
      </c>
      <c r="J23" s="271">
        <v>3657.56</v>
      </c>
      <c r="K23" s="271">
        <v>1556550</v>
      </c>
      <c r="L23" s="271">
        <v>347266</v>
      </c>
      <c r="M23" s="271">
        <v>73505.38</v>
      </c>
      <c r="N23" s="271">
        <v>36556.15</v>
      </c>
      <c r="O23" s="271">
        <v>116543</v>
      </c>
      <c r="P23" s="271">
        <v>62355</v>
      </c>
      <c r="Q23" s="271">
        <v>301390</v>
      </c>
      <c r="R23" s="271">
        <v>394538</v>
      </c>
      <c r="S23" s="271">
        <v>106722</v>
      </c>
      <c r="T23" s="271">
        <v>36860</v>
      </c>
      <c r="U23" s="271">
        <v>1795181</v>
      </c>
      <c r="V23" s="271">
        <v>6593</v>
      </c>
      <c r="W23" s="272">
        <v>4869043</v>
      </c>
      <c r="X23" s="250">
        <v>16697230.27</v>
      </c>
      <c r="Y23" s="288"/>
    </row>
    <row r="24" spans="2:25" ht="18" customHeight="1">
      <c r="B24" s="71" t="s">
        <v>119</v>
      </c>
      <c r="C24" s="269">
        <v>440391.27</v>
      </c>
      <c r="D24" s="269">
        <v>96574.65</v>
      </c>
      <c r="E24" s="269">
        <v>0</v>
      </c>
      <c r="F24" s="269">
        <v>9466.56</v>
      </c>
      <c r="G24" s="269">
        <v>3691.33</v>
      </c>
      <c r="H24" s="269">
        <v>292503.09000000003</v>
      </c>
      <c r="I24" s="269">
        <v>154276.69</v>
      </c>
      <c r="J24" s="269">
        <v>23226.87</v>
      </c>
      <c r="K24" s="269">
        <v>445217.78</v>
      </c>
      <c r="L24" s="269">
        <v>68115.289999999994</v>
      </c>
      <c r="M24" s="269">
        <v>77837.87</v>
      </c>
      <c r="N24" s="269">
        <v>4398.6899999999996</v>
      </c>
      <c r="O24" s="269">
        <v>25681.59</v>
      </c>
      <c r="P24" s="269">
        <v>36341.11</v>
      </c>
      <c r="Q24" s="269">
        <v>17220.73</v>
      </c>
      <c r="R24" s="269">
        <v>46995.95</v>
      </c>
      <c r="S24" s="269">
        <v>90269.48</v>
      </c>
      <c r="T24" s="269">
        <v>188945.62</v>
      </c>
      <c r="U24" s="269">
        <v>120386.32</v>
      </c>
      <c r="V24" s="269">
        <v>10580.28</v>
      </c>
      <c r="W24" s="270">
        <v>855933.16</v>
      </c>
      <c r="X24" s="249">
        <v>3008054.33</v>
      </c>
      <c r="Y24" s="71"/>
    </row>
    <row r="25" spans="2:25" ht="18" customHeight="1">
      <c r="B25" s="191" t="s">
        <v>158</v>
      </c>
      <c r="C25" s="269">
        <v>266647</v>
      </c>
      <c r="D25" s="269">
        <v>1844</v>
      </c>
      <c r="E25" s="269">
        <v>0</v>
      </c>
      <c r="F25" s="269">
        <v>0</v>
      </c>
      <c r="G25" s="269">
        <v>1419</v>
      </c>
      <c r="H25" s="269">
        <v>52421</v>
      </c>
      <c r="I25" s="269">
        <v>14788</v>
      </c>
      <c r="J25" s="269">
        <v>30558</v>
      </c>
      <c r="K25" s="269">
        <v>39071</v>
      </c>
      <c r="L25" s="269">
        <v>1380</v>
      </c>
      <c r="M25" s="269">
        <v>24280</v>
      </c>
      <c r="N25" s="269">
        <v>410</v>
      </c>
      <c r="O25" s="269">
        <v>24020</v>
      </c>
      <c r="P25" s="269">
        <v>121</v>
      </c>
      <c r="Q25" s="269">
        <v>5014</v>
      </c>
      <c r="R25" s="269">
        <v>-703</v>
      </c>
      <c r="S25" s="269">
        <v>5340</v>
      </c>
      <c r="T25" s="269">
        <v>125469</v>
      </c>
      <c r="U25" s="269">
        <v>653</v>
      </c>
      <c r="V25" s="269">
        <v>471</v>
      </c>
      <c r="W25" s="270">
        <v>25453</v>
      </c>
      <c r="X25" s="249">
        <v>618656</v>
      </c>
      <c r="Y25" s="71"/>
    </row>
    <row r="26" spans="2:25" s="48" customFormat="1" ht="24" customHeight="1" thickBot="1">
      <c r="B26" s="47" t="s">
        <v>156</v>
      </c>
      <c r="C26" s="271">
        <v>173744.27000000002</v>
      </c>
      <c r="D26" s="271">
        <v>94730.65</v>
      </c>
      <c r="E26" s="271">
        <v>0</v>
      </c>
      <c r="F26" s="271">
        <v>9466.56</v>
      </c>
      <c r="G26" s="271">
        <v>2272.33</v>
      </c>
      <c r="H26" s="271">
        <v>240082.09000000003</v>
      </c>
      <c r="I26" s="271">
        <v>139488.69</v>
      </c>
      <c r="J26" s="271">
        <v>-7331.130000000001</v>
      </c>
      <c r="K26" s="271">
        <v>406146.78</v>
      </c>
      <c r="L26" s="271">
        <v>66735.289999999994</v>
      </c>
      <c r="M26" s="271">
        <v>53557.869999999995</v>
      </c>
      <c r="N26" s="271">
        <v>3988.6899999999996</v>
      </c>
      <c r="O26" s="271">
        <v>1661.5900000000001</v>
      </c>
      <c r="P26" s="271">
        <v>36220.11</v>
      </c>
      <c r="Q26" s="271">
        <v>12206.73</v>
      </c>
      <c r="R26" s="271">
        <v>47698.95</v>
      </c>
      <c r="S26" s="271">
        <v>84929.48</v>
      </c>
      <c r="T26" s="271">
        <v>63476.619999999995</v>
      </c>
      <c r="U26" s="271">
        <v>119733.32</v>
      </c>
      <c r="V26" s="271">
        <v>10109.280000000001</v>
      </c>
      <c r="W26" s="272">
        <v>830480.16</v>
      </c>
      <c r="X26" s="250">
        <v>2389398.3300000005</v>
      </c>
      <c r="Y26" s="288"/>
    </row>
    <row r="27" spans="2:25" ht="27" customHeight="1">
      <c r="B27" s="71" t="s">
        <v>90</v>
      </c>
      <c r="C27" s="276">
        <v>5849</v>
      </c>
      <c r="D27" s="269">
        <v>38</v>
      </c>
      <c r="E27" s="269">
        <v>0</v>
      </c>
      <c r="F27" s="269">
        <v>756</v>
      </c>
      <c r="G27" s="269">
        <v>151</v>
      </c>
      <c r="H27" s="269">
        <v>7532</v>
      </c>
      <c r="I27" s="269">
        <v>1502</v>
      </c>
      <c r="J27" s="276">
        <v>1083</v>
      </c>
      <c r="K27" s="269">
        <v>4376</v>
      </c>
      <c r="L27" s="269">
        <v>6659</v>
      </c>
      <c r="M27" s="269">
        <v>2522</v>
      </c>
      <c r="N27" s="269">
        <v>47</v>
      </c>
      <c r="O27" s="269">
        <v>230</v>
      </c>
      <c r="P27" s="269">
        <v>41</v>
      </c>
      <c r="Q27" s="269">
        <v>1078</v>
      </c>
      <c r="R27" s="269">
        <v>3336</v>
      </c>
      <c r="S27" s="269">
        <v>410</v>
      </c>
      <c r="T27" s="269">
        <v>191</v>
      </c>
      <c r="U27" s="269">
        <v>97981</v>
      </c>
      <c r="V27" s="269">
        <v>27</v>
      </c>
      <c r="W27" s="270">
        <v>101599</v>
      </c>
      <c r="X27" s="249">
        <v>235408</v>
      </c>
      <c r="Y27" s="71"/>
    </row>
    <row r="28" spans="2:25" ht="18" customHeight="1">
      <c r="B28" s="71" t="s">
        <v>157</v>
      </c>
      <c r="C28" s="269">
        <v>9835</v>
      </c>
      <c r="D28" s="269">
        <v>858</v>
      </c>
      <c r="E28" s="269">
        <v>0</v>
      </c>
      <c r="F28" s="269">
        <v>0</v>
      </c>
      <c r="G28" s="269">
        <v>698</v>
      </c>
      <c r="H28" s="269">
        <v>312105</v>
      </c>
      <c r="I28" s="269">
        <v>2635</v>
      </c>
      <c r="J28" s="269">
        <v>373</v>
      </c>
      <c r="K28" s="269">
        <v>282020</v>
      </c>
      <c r="L28" s="269">
        <v>279340</v>
      </c>
      <c r="M28" s="269">
        <v>2178</v>
      </c>
      <c r="N28" s="269">
        <v>14874</v>
      </c>
      <c r="O28" s="269">
        <v>29716</v>
      </c>
      <c r="P28" s="269">
        <v>1001</v>
      </c>
      <c r="Q28" s="269">
        <v>98</v>
      </c>
      <c r="R28" s="269">
        <v>9480</v>
      </c>
      <c r="S28" s="269">
        <v>1652</v>
      </c>
      <c r="T28" s="269">
        <v>127</v>
      </c>
      <c r="U28" s="269">
        <v>388656</v>
      </c>
      <c r="V28" s="269">
        <v>2</v>
      </c>
      <c r="W28" s="270">
        <v>562171</v>
      </c>
      <c r="X28" s="249">
        <v>1897819</v>
      </c>
      <c r="Y28" s="71"/>
    </row>
    <row r="29" spans="2:25" s="48" customFormat="1" ht="21.75" customHeight="1" thickBot="1">
      <c r="B29" s="47" t="s">
        <v>91</v>
      </c>
      <c r="C29" s="271">
        <v>-2058257.27</v>
      </c>
      <c r="D29" s="271">
        <v>20829.350000000006</v>
      </c>
      <c r="E29" s="271">
        <v>620</v>
      </c>
      <c r="F29" s="271">
        <v>-924286.74</v>
      </c>
      <c r="G29" s="271">
        <v>6896.67</v>
      </c>
      <c r="H29" s="271">
        <v>127670.90999999997</v>
      </c>
      <c r="I29" s="271">
        <v>91412.31</v>
      </c>
      <c r="J29" s="271">
        <v>14589.570000000002</v>
      </c>
      <c r="K29" s="271">
        <v>22229.219999999972</v>
      </c>
      <c r="L29" s="271">
        <v>146388.71000000002</v>
      </c>
      <c r="M29" s="271">
        <v>110069.75</v>
      </c>
      <c r="N29" s="271">
        <v>17007.16</v>
      </c>
      <c r="O29" s="271">
        <v>59326.41</v>
      </c>
      <c r="P29" s="271">
        <v>38487.89</v>
      </c>
      <c r="Q29" s="271">
        <v>-308761.73</v>
      </c>
      <c r="R29" s="271">
        <v>-402659.95</v>
      </c>
      <c r="S29" s="271">
        <v>348266.52</v>
      </c>
      <c r="T29" s="271">
        <v>29825.380000000005</v>
      </c>
      <c r="U29" s="271">
        <v>-312831.32</v>
      </c>
      <c r="V29" s="271">
        <v>-67263.28</v>
      </c>
      <c r="W29" s="272">
        <v>1359105.8399999999</v>
      </c>
      <c r="X29" s="250">
        <v>-1681334.6</v>
      </c>
      <c r="Y29" s="288"/>
    </row>
    <row r="30" spans="2:25" ht="24.75" customHeight="1">
      <c r="B30" s="71" t="s">
        <v>92</v>
      </c>
      <c r="C30" s="269">
        <v>21358</v>
      </c>
      <c r="D30" s="269">
        <v>53622</v>
      </c>
      <c r="E30" s="269">
        <v>673</v>
      </c>
      <c r="F30" s="269">
        <v>13888</v>
      </c>
      <c r="G30" s="269">
        <v>5150</v>
      </c>
      <c r="H30" s="269">
        <v>113909</v>
      </c>
      <c r="I30" s="269">
        <v>18654</v>
      </c>
      <c r="J30" s="269">
        <v>10942</v>
      </c>
      <c r="K30" s="269">
        <v>365053</v>
      </c>
      <c r="L30" s="269">
        <v>65611</v>
      </c>
      <c r="M30" s="269">
        <v>44390</v>
      </c>
      <c r="N30" s="269">
        <v>15230</v>
      </c>
      <c r="O30" s="269">
        <v>28326</v>
      </c>
      <c r="P30" s="269">
        <v>8119</v>
      </c>
      <c r="Q30" s="269">
        <v>31098</v>
      </c>
      <c r="R30" s="269">
        <v>10048</v>
      </c>
      <c r="S30" s="269">
        <v>116854</v>
      </c>
      <c r="T30" s="301">
        <v>20605</v>
      </c>
      <c r="U30" s="301">
        <v>117980</v>
      </c>
      <c r="V30" s="301">
        <v>5668</v>
      </c>
      <c r="W30" s="286">
        <v>493370</v>
      </c>
      <c r="X30" s="249">
        <v>1560548</v>
      </c>
      <c r="Y30" s="71"/>
    </row>
    <row r="31" spans="2:25" ht="18" customHeight="1">
      <c r="B31" s="71" t="s">
        <v>93</v>
      </c>
      <c r="C31" s="269">
        <v>82377.570000000007</v>
      </c>
      <c r="D31" s="269">
        <v>92489.13</v>
      </c>
      <c r="E31" s="269">
        <v>1479.3</v>
      </c>
      <c r="F31" s="269">
        <v>35178.19</v>
      </c>
      <c r="G31" s="269">
        <v>4761.3500000000004</v>
      </c>
      <c r="H31" s="269">
        <v>103047.27</v>
      </c>
      <c r="I31" s="269">
        <v>29428.39</v>
      </c>
      <c r="J31" s="269">
        <v>11633.8</v>
      </c>
      <c r="K31" s="269">
        <v>284236.87</v>
      </c>
      <c r="L31" s="269">
        <v>85564.46</v>
      </c>
      <c r="M31" s="269">
        <v>63966.07</v>
      </c>
      <c r="N31" s="269">
        <v>9159.33</v>
      </c>
      <c r="O31" s="269">
        <v>57166.25</v>
      </c>
      <c r="P31" s="269">
        <v>36371.93</v>
      </c>
      <c r="Q31" s="269">
        <v>82836.95</v>
      </c>
      <c r="R31" s="269">
        <v>77361.649999999994</v>
      </c>
      <c r="S31" s="269">
        <v>307599.74</v>
      </c>
      <c r="T31" s="269">
        <v>28680.99</v>
      </c>
      <c r="U31" s="269">
        <v>253258.44</v>
      </c>
      <c r="V31" s="269">
        <v>55699.7</v>
      </c>
      <c r="W31" s="270">
        <v>1458101.84</v>
      </c>
      <c r="X31" s="249">
        <v>3160399.2199999997</v>
      </c>
      <c r="Y31" s="71"/>
    </row>
    <row r="32" spans="2:25" s="48" customFormat="1" ht="21.75" customHeight="1" thickBot="1">
      <c r="B32" s="47" t="s">
        <v>94</v>
      </c>
      <c r="C32" s="271">
        <v>-2161992.84</v>
      </c>
      <c r="D32" s="271">
        <v>-125281.78</v>
      </c>
      <c r="E32" s="271">
        <v>-1532.3</v>
      </c>
      <c r="F32" s="271">
        <v>-973352.92999999993</v>
      </c>
      <c r="G32" s="271">
        <v>-3014.6800000000003</v>
      </c>
      <c r="H32" s="271">
        <v>-89285.36000000003</v>
      </c>
      <c r="I32" s="271">
        <v>43329.919999999998</v>
      </c>
      <c r="J32" s="271">
        <v>-7986.2299999999977</v>
      </c>
      <c r="K32" s="271">
        <v>-627060.65</v>
      </c>
      <c r="L32" s="271">
        <v>-4786.7499999999854</v>
      </c>
      <c r="M32" s="271">
        <v>1713.6800000000003</v>
      </c>
      <c r="N32" s="271">
        <v>-7382.17</v>
      </c>
      <c r="O32" s="271">
        <v>-26165.839999999997</v>
      </c>
      <c r="P32" s="271">
        <v>-6003.0400000000009</v>
      </c>
      <c r="Q32" s="271">
        <v>-422696.68</v>
      </c>
      <c r="R32" s="271">
        <v>-490069.6</v>
      </c>
      <c r="S32" s="271">
        <v>-76187.219999999972</v>
      </c>
      <c r="T32" s="271">
        <v>-19460.609999999997</v>
      </c>
      <c r="U32" s="271">
        <v>-684069.76</v>
      </c>
      <c r="V32" s="271">
        <v>-128630.98</v>
      </c>
      <c r="W32" s="272">
        <v>-592366.00000000023</v>
      </c>
      <c r="X32" s="250">
        <v>-6402281.8199999994</v>
      </c>
      <c r="Y32" s="288"/>
    </row>
    <row r="33" spans="2:24" ht="26.25" customHeight="1">
      <c r="B33" s="71" t="s">
        <v>16</v>
      </c>
      <c r="C33" s="269">
        <v>2537963</v>
      </c>
      <c r="D33" s="269">
        <v>147185</v>
      </c>
      <c r="E33" s="269">
        <v>1888</v>
      </c>
      <c r="F33" s="269">
        <v>1075399</v>
      </c>
      <c r="G33" s="269">
        <v>2584</v>
      </c>
      <c r="H33" s="269">
        <v>404423</v>
      </c>
      <c r="I33" s="269">
        <v>235024</v>
      </c>
      <c r="J33" s="269">
        <v>4915</v>
      </c>
      <c r="K33" s="269">
        <v>1096971</v>
      </c>
      <c r="L33" s="269">
        <v>188158</v>
      </c>
      <c r="M33" s="269">
        <v>23686</v>
      </c>
      <c r="N33" s="269">
        <v>3516</v>
      </c>
      <c r="O33" s="269">
        <v>32851</v>
      </c>
      <c r="P33" s="269">
        <v>13913</v>
      </c>
      <c r="Q33" s="269">
        <v>418186</v>
      </c>
      <c r="R33" s="269">
        <v>386566</v>
      </c>
      <c r="S33" s="269">
        <v>124680</v>
      </c>
      <c r="T33" s="269">
        <v>14658</v>
      </c>
      <c r="U33" s="269">
        <v>727123</v>
      </c>
      <c r="V33" s="301">
        <v>117338</v>
      </c>
      <c r="W33" s="286">
        <v>1382327</v>
      </c>
      <c r="X33" s="249">
        <v>8939354</v>
      </c>
    </row>
    <row r="34" spans="2:24" ht="18" customHeight="1">
      <c r="B34" s="71" t="s">
        <v>95</v>
      </c>
      <c r="C34" s="269">
        <v>20200</v>
      </c>
      <c r="D34" s="269">
        <v>17922</v>
      </c>
      <c r="E34" s="269">
        <v>0</v>
      </c>
      <c r="F34" s="269">
        <v>3736</v>
      </c>
      <c r="G34" s="269">
        <v>1550</v>
      </c>
      <c r="H34" s="269">
        <v>16685</v>
      </c>
      <c r="I34" s="269">
        <v>710</v>
      </c>
      <c r="J34" s="276">
        <v>21070</v>
      </c>
      <c r="K34" s="269">
        <v>139997</v>
      </c>
      <c r="L34" s="269">
        <v>37493</v>
      </c>
      <c r="M34" s="269">
        <v>1896</v>
      </c>
      <c r="N34" s="269">
        <v>387</v>
      </c>
      <c r="O34" s="269">
        <v>9117</v>
      </c>
      <c r="P34" s="269">
        <v>5304</v>
      </c>
      <c r="Q34" s="269">
        <v>25540</v>
      </c>
      <c r="R34" s="269">
        <v>18597</v>
      </c>
      <c r="S34" s="269">
        <v>8234</v>
      </c>
      <c r="T34" s="269">
        <v>10856</v>
      </c>
      <c r="U34" s="269">
        <v>36015</v>
      </c>
      <c r="V34" s="269">
        <v>58663</v>
      </c>
      <c r="W34" s="270">
        <v>1241993</v>
      </c>
      <c r="X34" s="249">
        <v>1675965</v>
      </c>
    </row>
    <row r="35" spans="2:24" ht="18" customHeight="1">
      <c r="B35" s="71" t="s">
        <v>96</v>
      </c>
      <c r="C35" s="269">
        <v>4332</v>
      </c>
      <c r="D35" s="269">
        <v>4202</v>
      </c>
      <c r="E35" s="269">
        <v>274</v>
      </c>
      <c r="F35" s="269">
        <v>1998</v>
      </c>
      <c r="G35" s="269">
        <v>707</v>
      </c>
      <c r="H35" s="269">
        <v>3569</v>
      </c>
      <c r="I35" s="269">
        <v>905</v>
      </c>
      <c r="J35" s="269">
        <v>17769</v>
      </c>
      <c r="K35" s="269">
        <v>98999</v>
      </c>
      <c r="L35" s="269">
        <v>25896</v>
      </c>
      <c r="M35" s="269">
        <v>1207</v>
      </c>
      <c r="N35" s="269">
        <v>176</v>
      </c>
      <c r="O35" s="269">
        <v>7780</v>
      </c>
      <c r="P35" s="269">
        <v>4</v>
      </c>
      <c r="Q35" s="269">
        <v>5920</v>
      </c>
      <c r="R35" s="269">
        <v>10071</v>
      </c>
      <c r="S35" s="269">
        <v>2283</v>
      </c>
      <c r="T35" s="273">
        <v>2393</v>
      </c>
      <c r="U35" s="273">
        <v>31583</v>
      </c>
      <c r="V35" s="273">
        <v>7540</v>
      </c>
      <c r="W35" s="287">
        <v>1289734</v>
      </c>
      <c r="X35" s="249">
        <v>1517342</v>
      </c>
    </row>
    <row r="36" spans="2:24" s="48" customFormat="1" ht="21.75" customHeight="1" thickBot="1">
      <c r="B36" s="47" t="s">
        <v>97</v>
      </c>
      <c r="C36" s="271">
        <v>391838.16000000015</v>
      </c>
      <c r="D36" s="271">
        <v>35623.22</v>
      </c>
      <c r="E36" s="271">
        <v>81.700000000000045</v>
      </c>
      <c r="F36" s="271">
        <v>103784.07000000007</v>
      </c>
      <c r="G36" s="271">
        <v>412.31999999999971</v>
      </c>
      <c r="H36" s="271">
        <v>328253.63999999996</v>
      </c>
      <c r="I36" s="271">
        <v>278158.92</v>
      </c>
      <c r="J36" s="271">
        <v>229.77000000000407</v>
      </c>
      <c r="K36" s="271">
        <v>510908.35</v>
      </c>
      <c r="L36" s="271">
        <v>194968.25</v>
      </c>
      <c r="M36" s="271">
        <v>26088.68</v>
      </c>
      <c r="N36" s="271">
        <v>-3655.17</v>
      </c>
      <c r="O36" s="271">
        <v>8022.1600000000035</v>
      </c>
      <c r="P36" s="271">
        <v>13209.96</v>
      </c>
      <c r="Q36" s="271">
        <v>15109.320000000007</v>
      </c>
      <c r="R36" s="271">
        <v>-94977.599999999977</v>
      </c>
      <c r="S36" s="271">
        <v>54443.780000000028</v>
      </c>
      <c r="T36" s="271">
        <v>3660.3900000000031</v>
      </c>
      <c r="U36" s="271">
        <v>47485.239999999991</v>
      </c>
      <c r="V36" s="271">
        <v>39830.020000000004</v>
      </c>
      <c r="W36" s="272">
        <v>742219.99999999977</v>
      </c>
      <c r="X36" s="250">
        <v>2695695.1799999997</v>
      </c>
    </row>
    <row r="37" spans="2:24" ht="18" customHeight="1">
      <c r="B37" s="71" t="s">
        <v>98</v>
      </c>
      <c r="C37" s="269">
        <v>299</v>
      </c>
      <c r="D37" s="269">
        <v>0</v>
      </c>
      <c r="E37" s="269">
        <v>0</v>
      </c>
      <c r="F37" s="269">
        <v>0</v>
      </c>
      <c r="G37" s="269">
        <v>171</v>
      </c>
      <c r="H37" s="269">
        <v>32975</v>
      </c>
      <c r="I37" s="269">
        <v>49192</v>
      </c>
      <c r="J37" s="269">
        <v>0</v>
      </c>
      <c r="K37" s="269">
        <v>11699</v>
      </c>
      <c r="L37" s="269">
        <v>0</v>
      </c>
      <c r="M37" s="269">
        <v>7929</v>
      </c>
      <c r="N37" s="269">
        <v>2</v>
      </c>
      <c r="O37" s="269">
        <v>0</v>
      </c>
      <c r="P37" s="269">
        <v>4979</v>
      </c>
      <c r="Q37" s="269">
        <v>0</v>
      </c>
      <c r="R37" s="269">
        <v>0</v>
      </c>
      <c r="S37" s="269">
        <v>15288</v>
      </c>
      <c r="T37" s="269">
        <v>852</v>
      </c>
      <c r="U37" s="269">
        <v>12147</v>
      </c>
      <c r="V37" s="269">
        <v>8372</v>
      </c>
      <c r="W37" s="270">
        <v>8698</v>
      </c>
      <c r="X37" s="249">
        <v>152603</v>
      </c>
    </row>
    <row r="38" spans="2:24" s="48" customFormat="1" ht="21.75" customHeight="1" thickBot="1">
      <c r="B38" s="122" t="s">
        <v>8</v>
      </c>
      <c r="C38" s="274">
        <v>391539.16000000015</v>
      </c>
      <c r="D38" s="274">
        <v>35623.22</v>
      </c>
      <c r="E38" s="274">
        <v>81.700000000000045</v>
      </c>
      <c r="F38" s="274">
        <v>103784.07000000007</v>
      </c>
      <c r="G38" s="274">
        <v>241.31999999999971</v>
      </c>
      <c r="H38" s="274">
        <v>295278.63999999996</v>
      </c>
      <c r="I38" s="274">
        <v>228966.91999999998</v>
      </c>
      <c r="J38" s="274">
        <v>229.77000000000407</v>
      </c>
      <c r="K38" s="274">
        <v>499209.35</v>
      </c>
      <c r="L38" s="274">
        <v>194968.25</v>
      </c>
      <c r="M38" s="274">
        <v>18159.68</v>
      </c>
      <c r="N38" s="274">
        <v>-3657.17</v>
      </c>
      <c r="O38" s="274">
        <v>8022.1600000000035</v>
      </c>
      <c r="P38" s="274">
        <v>8230.9599999999991</v>
      </c>
      <c r="Q38" s="274">
        <v>15109.320000000007</v>
      </c>
      <c r="R38" s="274">
        <v>-94977.599999999977</v>
      </c>
      <c r="S38" s="274">
        <v>39155.780000000028</v>
      </c>
      <c r="T38" s="274">
        <v>2808.3900000000031</v>
      </c>
      <c r="U38" s="274">
        <v>35338.239999999991</v>
      </c>
      <c r="V38" s="274">
        <v>31458.020000000004</v>
      </c>
      <c r="W38" s="275">
        <v>733521.99999999977</v>
      </c>
      <c r="X38" s="251">
        <v>2543092.1799999997</v>
      </c>
    </row>
    <row r="39" spans="2:24" ht="13.5" thickTop="1">
      <c r="B39" s="48" t="s">
        <v>274</v>
      </c>
    </row>
  </sheetData>
  <mergeCells count="5">
    <mergeCell ref="B3:X3"/>
    <mergeCell ref="B4:X4"/>
    <mergeCell ref="B5:W5"/>
    <mergeCell ref="B6:W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B1:T46"/>
  <sheetViews>
    <sheetView showGridLines="0" zoomScale="80" zoomScaleNormal="80" workbookViewId="0">
      <selection activeCell="B7" sqref="B7"/>
    </sheetView>
  </sheetViews>
  <sheetFormatPr baseColWidth="10" defaultColWidth="11.42578125" defaultRowHeight="12.75"/>
  <cols>
    <col min="1" max="1" width="1.28515625" style="49" customWidth="1"/>
    <col min="2" max="2" width="47.140625" style="49" customWidth="1"/>
    <col min="3" max="3" width="22.28515625" style="49" customWidth="1"/>
    <col min="4" max="4" width="20.42578125" style="49" customWidth="1"/>
    <col min="5" max="5" width="20" style="49" customWidth="1"/>
    <col min="6" max="6" width="16.140625" style="49" hidden="1" customWidth="1"/>
    <col min="7" max="16384" width="11.42578125" style="49"/>
  </cols>
  <sheetData>
    <row r="1" spans="2:19" ht="13.5" customHeight="1">
      <c r="B1" s="368" t="s">
        <v>27</v>
      </c>
      <c r="C1" s="368"/>
      <c r="D1" s="279"/>
      <c r="E1" s="279"/>
      <c r="F1" s="278"/>
    </row>
    <row r="2" spans="2:19" ht="13.5" customHeight="1">
      <c r="B2" s="368"/>
      <c r="C2" s="368"/>
      <c r="D2" s="279"/>
      <c r="E2" s="279"/>
      <c r="F2" s="278"/>
    </row>
    <row r="3" spans="2:19" ht="20.25">
      <c r="B3" s="370" t="s">
        <v>197</v>
      </c>
      <c r="C3" s="370"/>
      <c r="D3" s="370"/>
      <c r="E3" s="370"/>
      <c r="F3" s="370"/>
    </row>
    <row r="4" spans="2:19" ht="20.25" customHeight="1">
      <c r="B4" s="384" t="s">
        <v>169</v>
      </c>
      <c r="C4" s="384"/>
      <c r="D4" s="384"/>
      <c r="E4" s="384"/>
      <c r="F4" s="384"/>
    </row>
    <row r="5" spans="2:19" ht="18" customHeight="1">
      <c r="B5" s="371" t="s">
        <v>244</v>
      </c>
      <c r="C5" s="371"/>
      <c r="D5" s="371"/>
      <c r="E5" s="371"/>
      <c r="F5" s="371"/>
    </row>
    <row r="6" spans="2:19" ht="12.75" customHeight="1" thickBot="1">
      <c r="B6" s="394" t="s">
        <v>79</v>
      </c>
      <c r="C6" s="394"/>
      <c r="D6" s="394"/>
      <c r="E6" s="394"/>
      <c r="F6" s="394"/>
    </row>
    <row r="7" spans="2:19" s="37" customFormat="1" ht="42" customHeight="1" thickTop="1" thickBot="1">
      <c r="B7" s="298" t="s">
        <v>28</v>
      </c>
      <c r="C7" s="299" t="s">
        <v>34</v>
      </c>
      <c r="D7" s="299" t="s">
        <v>216</v>
      </c>
      <c r="E7" s="300" t="s">
        <v>21</v>
      </c>
      <c r="F7" s="40" t="s">
        <v>21</v>
      </c>
    </row>
    <row r="8" spans="2:19" ht="24.75" customHeight="1" thickTop="1">
      <c r="B8" s="81" t="s">
        <v>80</v>
      </c>
      <c r="E8" s="72"/>
      <c r="F8" s="72"/>
    </row>
    <row r="9" spans="2:19" ht="18" customHeight="1">
      <c r="B9" s="71" t="s">
        <v>247</v>
      </c>
      <c r="C9" s="82">
        <v>2999</v>
      </c>
      <c r="D9" s="82">
        <v>785</v>
      </c>
      <c r="E9" s="83">
        <v>3783</v>
      </c>
      <c r="F9" s="83">
        <v>42135.05</v>
      </c>
    </row>
    <row r="10" spans="2:19" ht="18" customHeight="1">
      <c r="B10" s="71" t="s">
        <v>248</v>
      </c>
      <c r="C10" s="82">
        <v>0</v>
      </c>
      <c r="D10" s="82">
        <v>0</v>
      </c>
      <c r="E10" s="83">
        <v>0</v>
      </c>
      <c r="F10" s="83">
        <v>0</v>
      </c>
    </row>
    <row r="11" spans="2:19" ht="18" customHeight="1">
      <c r="B11" s="71" t="s">
        <v>249</v>
      </c>
      <c r="C11" s="82">
        <v>159779</v>
      </c>
      <c r="D11" s="82">
        <v>43329</v>
      </c>
      <c r="E11" s="83">
        <v>203108</v>
      </c>
      <c r="F11" s="83">
        <v>982934.56</v>
      </c>
    </row>
    <row r="12" spans="2:19" ht="18" customHeight="1">
      <c r="B12" s="71" t="s">
        <v>250</v>
      </c>
      <c r="C12" s="82">
        <v>0</v>
      </c>
      <c r="D12" s="82">
        <v>0</v>
      </c>
      <c r="E12" s="83">
        <v>0</v>
      </c>
      <c r="F12" s="83">
        <v>35522.82</v>
      </c>
    </row>
    <row r="13" spans="2:19" ht="18" customHeight="1">
      <c r="B13" s="71" t="s">
        <v>251</v>
      </c>
      <c r="C13" s="82">
        <v>0</v>
      </c>
      <c r="D13" s="82">
        <v>0</v>
      </c>
      <c r="E13" s="83">
        <v>0</v>
      </c>
      <c r="F13" s="83">
        <v>2353.13</v>
      </c>
    </row>
    <row r="14" spans="2:19" ht="18" customHeight="1">
      <c r="B14" s="71" t="s">
        <v>252</v>
      </c>
      <c r="C14" s="82">
        <v>3575</v>
      </c>
      <c r="D14" s="82">
        <v>780</v>
      </c>
      <c r="E14" s="83">
        <v>4355</v>
      </c>
      <c r="F14" s="83">
        <v>100.5</v>
      </c>
    </row>
    <row r="15" spans="2:19" ht="18" customHeight="1">
      <c r="B15" s="71" t="s">
        <v>253</v>
      </c>
      <c r="C15" s="82">
        <v>730</v>
      </c>
      <c r="D15" s="82">
        <v>0</v>
      </c>
      <c r="E15" s="83">
        <v>730</v>
      </c>
      <c r="F15" s="83">
        <v>87529.98</v>
      </c>
      <c r="R15" s="111"/>
      <c r="S15" s="111"/>
    </row>
    <row r="16" spans="2:19" ht="18" customHeight="1">
      <c r="B16" s="71" t="s">
        <v>254</v>
      </c>
      <c r="C16" s="82">
        <v>11098</v>
      </c>
      <c r="D16" s="82">
        <v>51</v>
      </c>
      <c r="E16" s="83">
        <v>11149</v>
      </c>
      <c r="F16" s="83"/>
      <c r="R16" s="111"/>
      <c r="S16" s="111"/>
    </row>
    <row r="17" spans="2:20" ht="18" customHeight="1" thickBot="1">
      <c r="B17" s="71" t="s">
        <v>255</v>
      </c>
      <c r="C17" s="82">
        <v>56</v>
      </c>
      <c r="D17" s="82">
        <v>301</v>
      </c>
      <c r="E17" s="83">
        <v>357</v>
      </c>
      <c r="F17" s="83"/>
      <c r="R17" s="111"/>
      <c r="S17" s="111"/>
    </row>
    <row r="18" spans="2:20" s="42" customFormat="1" ht="24" customHeight="1" thickBot="1">
      <c r="B18" s="38" t="s">
        <v>75</v>
      </c>
      <c r="C18" s="67">
        <v>178237</v>
      </c>
      <c r="D18" s="67">
        <v>45246</v>
      </c>
      <c r="E18" s="124">
        <v>223482</v>
      </c>
      <c r="F18" s="124">
        <v>1150576.04</v>
      </c>
      <c r="R18" s="49"/>
      <c r="S18" s="49"/>
      <c r="T18" s="212"/>
    </row>
    <row r="19" spans="2:20" ht="21.75" customHeight="1" thickTop="1">
      <c r="B19" s="81" t="s">
        <v>81</v>
      </c>
      <c r="C19" s="82"/>
      <c r="D19" s="82"/>
      <c r="E19" s="83"/>
      <c r="F19" s="83"/>
    </row>
    <row r="20" spans="2:20" ht="21" hidden="1" customHeight="1">
      <c r="B20" s="71" t="s">
        <v>256</v>
      </c>
      <c r="C20" s="82">
        <v>0</v>
      </c>
      <c r="D20" s="82">
        <v>35</v>
      </c>
      <c r="E20" s="83">
        <v>35</v>
      </c>
      <c r="F20" s="83">
        <v>4603.78</v>
      </c>
    </row>
    <row r="21" spans="2:20" ht="21" customHeight="1">
      <c r="B21" s="71" t="s">
        <v>257</v>
      </c>
      <c r="C21" s="82">
        <v>4897</v>
      </c>
      <c r="D21" s="82">
        <v>0</v>
      </c>
      <c r="E21" s="83">
        <v>4897</v>
      </c>
      <c r="F21" s="83">
        <v>862571.19</v>
      </c>
    </row>
    <row r="22" spans="2:20" ht="21" customHeight="1">
      <c r="B22" s="71" t="s">
        <v>258</v>
      </c>
      <c r="C22" s="82">
        <v>0</v>
      </c>
      <c r="D22" s="82">
        <v>0</v>
      </c>
      <c r="E22" s="83">
        <v>0</v>
      </c>
      <c r="F22" s="83">
        <v>3521.31</v>
      </c>
    </row>
    <row r="23" spans="2:20" ht="21" customHeight="1">
      <c r="B23" s="71" t="s">
        <v>259</v>
      </c>
      <c r="C23" s="82">
        <v>39430</v>
      </c>
      <c r="D23" s="82">
        <v>29305</v>
      </c>
      <c r="E23" s="83">
        <v>68734</v>
      </c>
      <c r="F23" s="83">
        <v>3323.63</v>
      </c>
    </row>
    <row r="24" spans="2:20" ht="21" customHeight="1">
      <c r="B24" s="71" t="s">
        <v>260</v>
      </c>
      <c r="C24" s="82">
        <v>1139</v>
      </c>
      <c r="D24" s="82">
        <v>278</v>
      </c>
      <c r="E24" s="83">
        <v>1417</v>
      </c>
      <c r="F24" s="83" t="e">
        <v>#REF!</v>
      </c>
    </row>
    <row r="25" spans="2:20" ht="21" customHeight="1">
      <c r="B25" s="71" t="s">
        <v>162</v>
      </c>
      <c r="C25" s="82">
        <v>50549</v>
      </c>
      <c r="D25" s="82">
        <v>34</v>
      </c>
      <c r="E25" s="83">
        <v>50583</v>
      </c>
      <c r="F25" s="83">
        <v>74385.649999999994</v>
      </c>
    </row>
    <row r="26" spans="2:20" ht="21" customHeight="1">
      <c r="B26" s="71" t="s">
        <v>261</v>
      </c>
      <c r="C26" s="82">
        <v>132</v>
      </c>
      <c r="D26" s="82">
        <v>101</v>
      </c>
      <c r="E26" s="83">
        <v>233</v>
      </c>
      <c r="F26" s="83"/>
    </row>
    <row r="27" spans="2:20" ht="21" customHeight="1">
      <c r="B27" s="71" t="s">
        <v>262</v>
      </c>
      <c r="C27" s="82">
        <v>249</v>
      </c>
      <c r="D27" s="82">
        <v>0</v>
      </c>
      <c r="E27" s="83">
        <v>249</v>
      </c>
      <c r="F27" s="83"/>
    </row>
    <row r="28" spans="2:20" ht="21" customHeight="1">
      <c r="B28" s="71" t="s">
        <v>263</v>
      </c>
      <c r="C28" s="82">
        <v>743</v>
      </c>
      <c r="D28" s="82">
        <v>0</v>
      </c>
      <c r="E28" s="83">
        <v>743</v>
      </c>
      <c r="F28" s="83"/>
    </row>
    <row r="29" spans="2:20" s="42" customFormat="1" ht="24" customHeight="1" thickBot="1">
      <c r="B29" s="43" t="s">
        <v>76</v>
      </c>
      <c r="C29" s="68">
        <v>97139</v>
      </c>
      <c r="D29" s="68">
        <v>29753</v>
      </c>
      <c r="E29" s="125">
        <v>126891</v>
      </c>
      <c r="F29" s="125" t="e">
        <v>#REF!</v>
      </c>
    </row>
    <row r="30" spans="2:20" ht="15.75">
      <c r="B30" s="81" t="s">
        <v>82</v>
      </c>
      <c r="C30" s="82"/>
      <c r="D30" s="82"/>
      <c r="E30" s="83"/>
      <c r="F30" s="83"/>
    </row>
    <row r="31" spans="2:20" ht="18" customHeight="1">
      <c r="B31" s="71" t="s">
        <v>264</v>
      </c>
      <c r="C31" s="82">
        <v>13633</v>
      </c>
      <c r="D31" s="82">
        <v>3165</v>
      </c>
      <c r="E31" s="83">
        <v>16798</v>
      </c>
      <c r="F31" s="83"/>
    </row>
    <row r="32" spans="2:20" ht="18" customHeight="1">
      <c r="B32" s="71" t="s">
        <v>265</v>
      </c>
      <c r="C32" s="82">
        <v>16387</v>
      </c>
      <c r="D32" s="82">
        <v>8658</v>
      </c>
      <c r="E32" s="83">
        <v>25045</v>
      </c>
      <c r="F32" s="83"/>
    </row>
    <row r="33" spans="2:6" ht="18" customHeight="1">
      <c r="B33" s="71" t="s">
        <v>266</v>
      </c>
      <c r="C33" s="82">
        <v>0</v>
      </c>
      <c r="D33" s="82">
        <v>0</v>
      </c>
      <c r="E33" s="83">
        <v>0</v>
      </c>
      <c r="F33" s="83"/>
    </row>
    <row r="34" spans="2:6" ht="18" customHeight="1">
      <c r="B34" s="71" t="s">
        <v>267</v>
      </c>
      <c r="C34" s="82">
        <v>0</v>
      </c>
      <c r="D34" s="82">
        <v>0</v>
      </c>
      <c r="E34" s="83">
        <v>0</v>
      </c>
      <c r="F34" s="83"/>
    </row>
    <row r="35" spans="2:6" ht="18" customHeight="1">
      <c r="B35" s="71" t="s">
        <v>268</v>
      </c>
      <c r="C35" s="82">
        <v>31103</v>
      </c>
      <c r="D35" s="82">
        <v>1203</v>
      </c>
      <c r="E35" s="83">
        <v>32306</v>
      </c>
      <c r="F35" s="83"/>
    </row>
    <row r="36" spans="2:6" ht="18" customHeight="1">
      <c r="B36" s="71" t="s">
        <v>269</v>
      </c>
      <c r="C36" s="82">
        <v>13597</v>
      </c>
      <c r="D36" s="82">
        <v>0</v>
      </c>
      <c r="E36" s="83">
        <v>13597</v>
      </c>
      <c r="F36" s="83"/>
    </row>
    <row r="37" spans="2:6" ht="18" customHeight="1">
      <c r="B37" s="71" t="s">
        <v>270</v>
      </c>
      <c r="C37" s="82">
        <v>6379</v>
      </c>
      <c r="D37" s="82">
        <v>2466</v>
      </c>
      <c r="E37" s="83">
        <v>8845</v>
      </c>
      <c r="F37" s="83"/>
    </row>
    <row r="38" spans="2:6" s="42" customFormat="1" ht="24" customHeight="1" thickBot="1">
      <c r="B38" s="43" t="s">
        <v>77</v>
      </c>
      <c r="C38" s="68">
        <v>81099</v>
      </c>
      <c r="D38" s="68">
        <v>15492</v>
      </c>
      <c r="E38" s="125">
        <v>96591</v>
      </c>
      <c r="F38" s="125">
        <v>0</v>
      </c>
    </row>
    <row r="39" spans="2:6" s="42" customFormat="1" ht="24" customHeight="1" thickBot="1">
      <c r="B39" s="46" t="s">
        <v>78</v>
      </c>
      <c r="C39" s="67">
        <v>178238</v>
      </c>
      <c r="D39" s="67">
        <v>45245</v>
      </c>
      <c r="E39" s="124">
        <v>223482</v>
      </c>
      <c r="F39" s="124" t="e">
        <v>#REF!</v>
      </c>
    </row>
    <row r="40" spans="2:6" ht="13.5" thickTop="1">
      <c r="B40" s="237" t="s">
        <v>271</v>
      </c>
    </row>
    <row r="41" spans="2:6">
      <c r="B41" s="237"/>
      <c r="F41" s="82" t="e">
        <v>#REF!</v>
      </c>
    </row>
    <row r="46" spans="2:6">
      <c r="C46" s="82"/>
      <c r="D46" s="82"/>
      <c r="E46" s="82"/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C1:U26"/>
  <sheetViews>
    <sheetView showGridLines="0" topLeftCell="B1" zoomScale="80" zoomScaleNormal="80" workbookViewId="0">
      <selection activeCell="C7" sqref="C7"/>
    </sheetView>
  </sheetViews>
  <sheetFormatPr baseColWidth="10" defaultColWidth="11.42578125" defaultRowHeight="12.75"/>
  <cols>
    <col min="1" max="2" width="1.28515625" style="49" customWidth="1"/>
    <col min="3" max="3" width="43.85546875" style="49" customWidth="1"/>
    <col min="4" max="4" width="20.42578125" style="105" customWidth="1"/>
    <col min="5" max="5" width="18.5703125" style="49" customWidth="1"/>
    <col min="6" max="6" width="19.42578125" style="49" customWidth="1"/>
    <col min="7" max="7" width="17.28515625" style="49" hidden="1" customWidth="1"/>
    <col min="8" max="8" width="19" style="49" hidden="1" customWidth="1"/>
    <col min="9" max="16384" width="11.42578125" style="49"/>
  </cols>
  <sheetData>
    <row r="1" spans="3:14" ht="13.5" customHeight="1">
      <c r="C1" s="368" t="s">
        <v>27</v>
      </c>
      <c r="D1" s="368"/>
      <c r="E1" s="280"/>
      <c r="F1" s="280"/>
      <c r="G1" s="277"/>
    </row>
    <row r="2" spans="3:14" ht="13.5" customHeight="1">
      <c r="C2" s="368"/>
      <c r="D2" s="368"/>
      <c r="E2" s="280"/>
      <c r="F2" s="280"/>
      <c r="G2" s="277"/>
    </row>
    <row r="3" spans="3:14" ht="20.25">
      <c r="C3" s="370" t="s">
        <v>197</v>
      </c>
      <c r="D3" s="370"/>
      <c r="E3" s="370"/>
      <c r="F3" s="370"/>
      <c r="G3" s="370"/>
      <c r="H3" s="370"/>
    </row>
    <row r="4" spans="3:14" ht="23.25">
      <c r="C4" s="384" t="s">
        <v>100</v>
      </c>
      <c r="D4" s="384"/>
      <c r="E4" s="384"/>
      <c r="F4" s="384"/>
      <c r="G4" s="384"/>
      <c r="H4" s="384"/>
    </row>
    <row r="5" spans="3:14" ht="18.75">
      <c r="C5" s="402" t="s">
        <v>272</v>
      </c>
      <c r="D5" s="402"/>
      <c r="E5" s="402"/>
      <c r="F5" s="402"/>
      <c r="G5" s="402"/>
      <c r="H5" s="402"/>
      <c r="I5" s="171"/>
      <c r="J5" s="171"/>
      <c r="K5" s="171"/>
      <c r="L5" s="171"/>
      <c r="M5" s="171"/>
      <c r="N5" s="171"/>
    </row>
    <row r="6" spans="3:14" ht="13.5" thickBot="1">
      <c r="C6" s="394" t="s">
        <v>79</v>
      </c>
      <c r="D6" s="394"/>
      <c r="E6" s="394"/>
      <c r="F6" s="394"/>
      <c r="G6" s="394"/>
      <c r="H6" s="394"/>
    </row>
    <row r="7" spans="3:14" s="69" customFormat="1" ht="54.75" customHeight="1" thickTop="1" thickBot="1">
      <c r="C7" s="298" t="s">
        <v>99</v>
      </c>
      <c r="D7" s="299" t="s">
        <v>278</v>
      </c>
      <c r="E7" s="299" t="s">
        <v>279</v>
      </c>
      <c r="F7" s="300" t="s">
        <v>21</v>
      </c>
      <c r="G7" s="121" t="e">
        <v>#REF!</v>
      </c>
      <c r="H7" s="121" t="e">
        <v>#REF!</v>
      </c>
    </row>
    <row r="8" spans="3:14" ht="18" customHeight="1" thickTop="1">
      <c r="C8" s="71" t="s">
        <v>194</v>
      </c>
      <c r="D8" s="337">
        <v>256.58999999999997</v>
      </c>
      <c r="E8" s="337">
        <v>0.34</v>
      </c>
      <c r="F8" s="338">
        <v>256.92</v>
      </c>
      <c r="G8" s="107" t="e">
        <v>#REF!</v>
      </c>
      <c r="H8" s="107" t="e">
        <v>#REF!</v>
      </c>
      <c r="I8" s="108"/>
      <c r="J8" s="74"/>
    </row>
    <row r="9" spans="3:14" ht="18" customHeight="1">
      <c r="C9" s="71" t="s">
        <v>195</v>
      </c>
      <c r="D9" s="337">
        <v>6152.09</v>
      </c>
      <c r="E9" s="337">
        <v>646.61</v>
      </c>
      <c r="F9" s="338">
        <v>6798.7</v>
      </c>
      <c r="G9" s="107" t="e">
        <v>#REF!</v>
      </c>
      <c r="H9" s="107" t="e">
        <v>#REF!</v>
      </c>
      <c r="J9" s="74"/>
    </row>
    <row r="10" spans="3:14" ht="18" customHeight="1">
      <c r="C10" s="71" t="s">
        <v>119</v>
      </c>
      <c r="D10" s="337">
        <v>0.62</v>
      </c>
      <c r="E10" s="337">
        <v>0</v>
      </c>
      <c r="F10" s="338">
        <v>0.62</v>
      </c>
      <c r="G10" s="107" t="e">
        <v>#REF!</v>
      </c>
      <c r="H10" s="107" t="e">
        <v>#REF!</v>
      </c>
      <c r="J10" s="74"/>
    </row>
    <row r="11" spans="3:14" ht="18" customHeight="1">
      <c r="C11" s="71" t="s">
        <v>280</v>
      </c>
      <c r="D11" s="337">
        <v>0</v>
      </c>
      <c r="E11" s="337">
        <v>-631.59</v>
      </c>
      <c r="F11" s="338">
        <v>-631.59</v>
      </c>
      <c r="G11" s="107"/>
      <c r="H11" s="107"/>
      <c r="J11" s="74"/>
    </row>
    <row r="12" spans="3:14" ht="18" customHeight="1">
      <c r="C12" s="71" t="s">
        <v>95</v>
      </c>
      <c r="D12" s="337">
        <v>5240.1400000000003</v>
      </c>
      <c r="E12" s="337">
        <v>1448.9</v>
      </c>
      <c r="F12" s="338">
        <v>6689.04</v>
      </c>
      <c r="G12" s="107" t="e">
        <v>#REF!</v>
      </c>
      <c r="H12" s="107" t="e">
        <v>#REF!</v>
      </c>
      <c r="J12" s="74"/>
    </row>
    <row r="13" spans="3:14" ht="24" customHeight="1" thickBot="1">
      <c r="C13" s="43" t="s">
        <v>168</v>
      </c>
      <c r="D13" s="339">
        <v>-655.97999999999956</v>
      </c>
      <c r="E13" s="339">
        <v>1434.2200000000003</v>
      </c>
      <c r="F13" s="340">
        <v>778.23000000000047</v>
      </c>
      <c r="G13" s="51" t="e">
        <v>#REF!</v>
      </c>
      <c r="H13" s="51" t="e">
        <v>#REF!</v>
      </c>
      <c r="J13" s="74"/>
    </row>
    <row r="14" spans="3:14" ht="18" customHeight="1">
      <c r="C14" s="71" t="s">
        <v>281</v>
      </c>
      <c r="D14" s="337">
        <v>772.54</v>
      </c>
      <c r="E14" s="337">
        <v>1012.52</v>
      </c>
      <c r="F14" s="338">
        <v>1785.05</v>
      </c>
      <c r="G14" s="107" t="e">
        <v>#REF!</v>
      </c>
      <c r="H14" s="107" t="e">
        <v>#REF!</v>
      </c>
      <c r="J14" s="74"/>
    </row>
    <row r="15" spans="3:14" ht="18" customHeight="1">
      <c r="C15" s="71" t="s">
        <v>93</v>
      </c>
      <c r="D15" s="337">
        <v>2996.47</v>
      </c>
      <c r="E15" s="337">
        <v>1464.91</v>
      </c>
      <c r="F15" s="338">
        <v>4461.38</v>
      </c>
      <c r="G15" s="107" t="e">
        <v>#REF!</v>
      </c>
      <c r="H15" s="107" t="e">
        <v>#REF!</v>
      </c>
      <c r="J15" s="74"/>
    </row>
    <row r="16" spans="3:14" ht="18" customHeight="1">
      <c r="C16" s="71" t="s">
        <v>171</v>
      </c>
      <c r="D16" s="337">
        <v>10320.16</v>
      </c>
      <c r="E16" s="337">
        <v>4765.55</v>
      </c>
      <c r="F16" s="338">
        <v>15085.71</v>
      </c>
      <c r="G16" s="107"/>
      <c r="H16" s="107"/>
      <c r="J16" s="74"/>
    </row>
    <row r="17" spans="3:21" s="42" customFormat="1" ht="24" customHeight="1" thickBot="1">
      <c r="C17" s="43" t="s">
        <v>120</v>
      </c>
      <c r="D17" s="339">
        <v>5895.17</v>
      </c>
      <c r="E17" s="339">
        <v>3722.34</v>
      </c>
      <c r="F17" s="340">
        <v>9617.5099999999984</v>
      </c>
      <c r="G17" s="51" t="e">
        <v>#REF!</v>
      </c>
      <c r="H17" s="51" t="e">
        <v>#REF!</v>
      </c>
      <c r="J17" s="74"/>
      <c r="T17" s="212"/>
      <c r="U17" s="212"/>
    </row>
    <row r="18" spans="3:21" ht="18" customHeight="1">
      <c r="C18" s="71" t="s">
        <v>95</v>
      </c>
      <c r="D18" s="337">
        <v>774.78</v>
      </c>
      <c r="E18" s="337">
        <v>1.02</v>
      </c>
      <c r="F18" s="338">
        <v>775.81</v>
      </c>
      <c r="G18" s="107" t="e">
        <v>#REF!</v>
      </c>
      <c r="H18" s="107" t="e">
        <v>#REF!</v>
      </c>
      <c r="J18" s="74"/>
    </row>
    <row r="19" spans="3:21" ht="18" customHeight="1">
      <c r="C19" s="71" t="s">
        <v>96</v>
      </c>
      <c r="D19" s="337">
        <v>251.18</v>
      </c>
      <c r="E19" s="337">
        <v>0.33</v>
      </c>
      <c r="F19" s="338">
        <v>251.51</v>
      </c>
      <c r="G19" s="107" t="e">
        <v>#REF!</v>
      </c>
      <c r="H19" s="107" t="e">
        <v>#REF!</v>
      </c>
      <c r="J19" s="74"/>
    </row>
    <row r="20" spans="3:21" s="48" customFormat="1" ht="21.75" customHeight="1" thickBot="1">
      <c r="C20" s="47" t="s">
        <v>121</v>
      </c>
      <c r="D20" s="339">
        <v>6418.7699999999995</v>
      </c>
      <c r="E20" s="339">
        <v>3723.03</v>
      </c>
      <c r="F20" s="340">
        <v>10141.809999999998</v>
      </c>
      <c r="G20" s="51" t="e">
        <v>#REF!</v>
      </c>
      <c r="H20" s="51" t="e">
        <v>#REF!</v>
      </c>
      <c r="J20" s="74"/>
    </row>
    <row r="21" spans="3:21" ht="18" customHeight="1">
      <c r="C21" s="71" t="s">
        <v>98</v>
      </c>
      <c r="D21" s="337">
        <v>39.6</v>
      </c>
      <c r="E21" s="337">
        <v>1257.42</v>
      </c>
      <c r="F21" s="338">
        <v>1297.03</v>
      </c>
      <c r="G21" s="107" t="e">
        <v>#REF!</v>
      </c>
      <c r="H21" s="107" t="e">
        <v>#REF!</v>
      </c>
      <c r="J21" s="74"/>
    </row>
    <row r="22" spans="3:21" s="48" customFormat="1" ht="21.75" customHeight="1" thickBot="1">
      <c r="C22" s="122" t="s">
        <v>122</v>
      </c>
      <c r="D22" s="341">
        <v>6379.1699999999992</v>
      </c>
      <c r="E22" s="341">
        <v>2465.61</v>
      </c>
      <c r="F22" s="342">
        <v>8844.779999999997</v>
      </c>
      <c r="G22" s="123" t="e">
        <v>#REF!</v>
      </c>
      <c r="H22" s="123" t="e">
        <v>#REF!</v>
      </c>
      <c r="I22" s="169"/>
      <c r="J22" s="74"/>
    </row>
    <row r="23" spans="3:21" ht="13.5" thickTop="1">
      <c r="C23" s="237" t="s">
        <v>243</v>
      </c>
      <c r="E23" s="105"/>
      <c r="F23" s="210"/>
      <c r="G23" s="105"/>
      <c r="H23" s="105"/>
    </row>
    <row r="24" spans="3:21">
      <c r="C24" s="237"/>
    </row>
    <row r="26" spans="3:21">
      <c r="E26" s="105"/>
      <c r="F26" s="105"/>
      <c r="G26" s="105"/>
      <c r="H26" s="105"/>
    </row>
  </sheetData>
  <mergeCells count="5">
    <mergeCell ref="C6:H6"/>
    <mergeCell ref="C3:H3"/>
    <mergeCell ref="C4:H4"/>
    <mergeCell ref="C5:H5"/>
    <mergeCell ref="C1:D2"/>
  </mergeCells>
  <phoneticPr fontId="0" type="noConversion"/>
  <hyperlinks>
    <hyperlink ref="C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73"/>
  <sheetViews>
    <sheetView showGridLines="0" showZeros="0" zoomScale="80" zoomScaleNormal="80" workbookViewId="0">
      <pane ySplit="4" topLeftCell="A5" activePane="bottomLeft" state="frozen"/>
      <selection pane="bottomLeft"/>
    </sheetView>
  </sheetViews>
  <sheetFormatPr baseColWidth="10" defaultRowHeight="12.75"/>
  <cols>
    <col min="1" max="1" width="15.7109375" customWidth="1"/>
    <col min="2" max="3" width="14" customWidth="1"/>
    <col min="4" max="4" width="4" customWidth="1"/>
    <col min="5" max="5" width="15.7109375" customWidth="1"/>
    <col min="6" max="7" width="14" customWidth="1"/>
    <col min="8" max="8" width="4" customWidth="1"/>
    <col min="9" max="9" width="15.7109375" customWidth="1"/>
    <col min="10" max="11" width="14" style="181" customWidth="1"/>
    <col min="12" max="12" width="4" customWidth="1"/>
    <col min="13" max="13" width="15.7109375" customWidth="1"/>
    <col min="14" max="15" width="14" customWidth="1"/>
    <col min="16" max="16" width="4" customWidth="1"/>
    <col min="17" max="17" width="15.7109375" customWidth="1"/>
    <col min="18" max="19" width="14" customWidth="1"/>
    <col min="20" max="20" width="4" customWidth="1"/>
    <col min="21" max="21" width="15.7109375" customWidth="1"/>
    <col min="22" max="23" width="12.85546875" bestFit="1" customWidth="1"/>
    <col min="24" max="24" width="5.42578125" customWidth="1"/>
    <col min="25" max="25" width="15.7109375" customWidth="1"/>
    <col min="26" max="26" width="13.42578125" bestFit="1" customWidth="1"/>
    <col min="27" max="27" width="13.85546875" bestFit="1" customWidth="1"/>
    <col min="28" max="28" width="4.28515625" customWidth="1"/>
    <col min="29" max="29" width="15.7109375" customWidth="1"/>
    <col min="30" max="30" width="12" bestFit="1" customWidth="1"/>
    <col min="31" max="31" width="13.85546875" bestFit="1" customWidth="1"/>
    <col min="32" max="32" width="4.28515625" customWidth="1"/>
    <col min="33" max="33" width="15.7109375" customWidth="1"/>
    <col min="34" max="35" width="14.28515625" bestFit="1" customWidth="1"/>
    <col min="36" max="36" width="4.28515625" customWidth="1"/>
    <col min="37" max="37" width="15.710937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205</v>
      </c>
    </row>
    <row r="2" spans="1:46">
      <c r="A2" s="12" t="s">
        <v>27</v>
      </c>
    </row>
    <row r="3" spans="1:46" ht="6.75" customHeight="1" thickBot="1"/>
    <row r="4" spans="1:46" s="2" customFormat="1" ht="16.5" customHeight="1" thickTop="1" thickBot="1">
      <c r="A4" s="50"/>
      <c r="B4" s="407" t="s">
        <v>172</v>
      </c>
      <c r="C4" s="408"/>
      <c r="D4" s="33"/>
      <c r="E4" s="50"/>
      <c r="F4" s="407" t="s">
        <v>173</v>
      </c>
      <c r="G4" s="408"/>
      <c r="H4" s="33"/>
      <c r="I4" s="50"/>
      <c r="J4" s="407" t="s">
        <v>174</v>
      </c>
      <c r="K4" s="408"/>
      <c r="L4" s="33"/>
      <c r="M4" s="50"/>
      <c r="N4" s="230" t="s">
        <v>68</v>
      </c>
      <c r="O4" s="231"/>
      <c r="P4" s="33"/>
      <c r="Q4" s="50"/>
      <c r="R4" s="407" t="s">
        <v>65</v>
      </c>
      <c r="S4" s="408"/>
      <c r="U4" s="50"/>
      <c r="V4" s="407" t="s">
        <v>15</v>
      </c>
      <c r="W4" s="408"/>
      <c r="Y4" s="50"/>
      <c r="Z4" s="407" t="s">
        <v>171</v>
      </c>
      <c r="AA4" s="408"/>
      <c r="AC4" s="50"/>
      <c r="AD4" s="407" t="s">
        <v>17</v>
      </c>
      <c r="AE4" s="408"/>
      <c r="AG4" s="50"/>
      <c r="AH4" s="403" t="s">
        <v>8</v>
      </c>
      <c r="AI4" s="404"/>
      <c r="AK4" s="50"/>
      <c r="AL4" s="403" t="s">
        <v>72</v>
      </c>
      <c r="AM4" s="404"/>
    </row>
    <row r="5" spans="1:46" s="5" customFormat="1" ht="15" customHeight="1" thickTop="1" thickBot="1">
      <c r="A5" s="50" t="s">
        <v>9</v>
      </c>
      <c r="B5" s="3">
        <v>45291</v>
      </c>
      <c r="C5" s="4">
        <v>45657</v>
      </c>
      <c r="D5" s="13"/>
      <c r="E5" s="50" t="s">
        <v>9</v>
      </c>
      <c r="F5" s="3">
        <v>45291</v>
      </c>
      <c r="G5" s="4">
        <v>45657</v>
      </c>
      <c r="H5" s="13"/>
      <c r="I5" s="50"/>
      <c r="J5" s="3">
        <v>45291</v>
      </c>
      <c r="K5" s="4">
        <v>45657</v>
      </c>
      <c r="L5" s="13"/>
      <c r="M5" s="50"/>
      <c r="N5" s="3">
        <v>45291</v>
      </c>
      <c r="O5" s="4">
        <v>45657</v>
      </c>
      <c r="P5" s="13"/>
      <c r="Q5" s="50"/>
      <c r="R5" s="3">
        <v>45291</v>
      </c>
      <c r="S5" s="4">
        <v>45657</v>
      </c>
      <c r="U5" s="50"/>
      <c r="V5" s="3">
        <v>45291</v>
      </c>
      <c r="W5" s="4">
        <v>45657</v>
      </c>
      <c r="Y5" s="50"/>
      <c r="Z5" s="3">
        <v>45291</v>
      </c>
      <c r="AA5" s="4">
        <v>45657</v>
      </c>
      <c r="AC5" s="50"/>
      <c r="AD5" s="3">
        <v>45291</v>
      </c>
      <c r="AE5" s="4">
        <v>45657</v>
      </c>
      <c r="AG5" s="50" t="s">
        <v>9</v>
      </c>
      <c r="AH5" s="3">
        <v>45291</v>
      </c>
      <c r="AI5" s="4">
        <v>45657</v>
      </c>
      <c r="AK5" s="50" t="s">
        <v>9</v>
      </c>
      <c r="AL5" s="3">
        <v>45291</v>
      </c>
      <c r="AM5" s="4">
        <v>45657</v>
      </c>
      <c r="AN5" s="13"/>
      <c r="AO5"/>
      <c r="AP5" s="14"/>
      <c r="AQ5" s="14"/>
      <c r="AR5"/>
      <c r="AS5"/>
      <c r="AT5"/>
    </row>
    <row r="6" spans="1:46" ht="13.5" customHeight="1" thickTop="1">
      <c r="A6" s="191" t="s">
        <v>31</v>
      </c>
      <c r="B6" s="88">
        <v>3581638.32</v>
      </c>
      <c r="C6" s="89">
        <v>3598370.49</v>
      </c>
      <c r="D6" s="89"/>
      <c r="E6" s="191" t="s">
        <v>31</v>
      </c>
      <c r="F6" s="88">
        <v>1739502.71</v>
      </c>
      <c r="G6" s="89">
        <v>1764353.17</v>
      </c>
      <c r="H6" s="89"/>
      <c r="I6" s="191" t="s">
        <v>167</v>
      </c>
      <c r="J6" s="323">
        <v>0.65469999999999995</v>
      </c>
      <c r="K6" s="324">
        <v>0.96009999999999995</v>
      </c>
      <c r="L6" s="89"/>
      <c r="M6" s="71" t="s">
        <v>33</v>
      </c>
      <c r="N6" s="88">
        <v>254272.83</v>
      </c>
      <c r="O6" s="89">
        <v>343202.76</v>
      </c>
      <c r="P6" s="89"/>
      <c r="Q6" s="191" t="s">
        <v>31</v>
      </c>
      <c r="R6" s="88">
        <v>806937.43</v>
      </c>
      <c r="S6" s="89">
        <v>836999.54</v>
      </c>
      <c r="U6" s="71" t="s">
        <v>34</v>
      </c>
      <c r="V6" s="88">
        <v>46839.22</v>
      </c>
      <c r="W6" s="89">
        <v>82495.199999999997</v>
      </c>
      <c r="Y6" s="191" t="s">
        <v>31</v>
      </c>
      <c r="Z6" s="88">
        <v>282966.40999999997</v>
      </c>
      <c r="AA6" s="89">
        <v>244071.62</v>
      </c>
      <c r="AC6" s="71" t="s">
        <v>34</v>
      </c>
      <c r="AD6" s="88">
        <v>89898.63</v>
      </c>
      <c r="AE6" s="89">
        <v>200531.34</v>
      </c>
      <c r="AF6" s="325"/>
      <c r="AG6" s="71" t="s">
        <v>34</v>
      </c>
      <c r="AH6" s="88">
        <v>89898.63</v>
      </c>
      <c r="AI6" s="89">
        <v>200531.34</v>
      </c>
      <c r="AK6" s="191" t="s">
        <v>31</v>
      </c>
      <c r="AL6" s="88">
        <v>5442785.6299999999</v>
      </c>
      <c r="AM6" s="89">
        <v>5926422.0099999998</v>
      </c>
      <c r="AN6" s="17"/>
      <c r="AQ6" s="17"/>
      <c r="AS6" s="15"/>
      <c r="AT6" s="15"/>
    </row>
    <row r="7" spans="1:46" ht="13.5" customHeight="1">
      <c r="A7" s="71" t="s">
        <v>133</v>
      </c>
      <c r="B7" s="88">
        <v>2565232.9</v>
      </c>
      <c r="C7" s="89">
        <v>3095230.64</v>
      </c>
      <c r="D7" s="89"/>
      <c r="E7" s="191" t="s">
        <v>33</v>
      </c>
      <c r="F7" s="88">
        <v>725737.03</v>
      </c>
      <c r="G7" s="89">
        <v>1376558.13</v>
      </c>
      <c r="H7" s="89"/>
      <c r="I7" s="71" t="s">
        <v>164</v>
      </c>
      <c r="J7" s="323">
        <v>0.81179999999999997</v>
      </c>
      <c r="K7" s="324">
        <v>0.93659999999999999</v>
      </c>
      <c r="L7" s="89"/>
      <c r="M7" s="71" t="s">
        <v>166</v>
      </c>
      <c r="N7" s="88">
        <v>290583.3</v>
      </c>
      <c r="O7" s="89">
        <v>334956.94</v>
      </c>
      <c r="P7" s="89"/>
      <c r="Q7" s="191" t="s">
        <v>147</v>
      </c>
      <c r="R7" s="88">
        <v>449989.3</v>
      </c>
      <c r="S7" s="89">
        <v>482726.51</v>
      </c>
      <c r="U7" s="71" t="s">
        <v>30</v>
      </c>
      <c r="V7" s="88">
        <v>2991.62</v>
      </c>
      <c r="W7" s="89">
        <v>47560.66</v>
      </c>
      <c r="Y7" s="71" t="s">
        <v>133</v>
      </c>
      <c r="Z7" s="88">
        <v>270362.90999999997</v>
      </c>
      <c r="AA7" s="89">
        <v>227865.18</v>
      </c>
      <c r="AC7" s="71" t="s">
        <v>133</v>
      </c>
      <c r="AD7" s="88">
        <v>187014.39</v>
      </c>
      <c r="AE7" s="89">
        <v>149877.94</v>
      </c>
      <c r="AF7" s="325"/>
      <c r="AG7" s="71" t="s">
        <v>133</v>
      </c>
      <c r="AH7" s="88">
        <v>187014.39</v>
      </c>
      <c r="AI7" s="89">
        <v>149877.94</v>
      </c>
      <c r="AK7" s="71" t="s">
        <v>133</v>
      </c>
      <c r="AL7" s="88">
        <v>4315786.75</v>
      </c>
      <c r="AM7" s="89">
        <v>5241449.0199999996</v>
      </c>
      <c r="AN7" s="17"/>
      <c r="AQ7" s="17"/>
      <c r="AS7" s="15"/>
      <c r="AT7" s="15"/>
    </row>
    <row r="8" spans="1:46" ht="13.5" customHeight="1">
      <c r="A8" s="71" t="s">
        <v>166</v>
      </c>
      <c r="B8" s="88">
        <v>1754644.15</v>
      </c>
      <c r="C8" s="89">
        <v>2279080.31</v>
      </c>
      <c r="D8" s="89"/>
      <c r="E8" s="191" t="s">
        <v>133</v>
      </c>
      <c r="F8" s="88">
        <v>957214.04</v>
      </c>
      <c r="G8" s="89">
        <v>1180089.51</v>
      </c>
      <c r="H8" s="89"/>
      <c r="I8" s="71" t="s">
        <v>132</v>
      </c>
      <c r="J8" s="323">
        <v>0.76249999999999996</v>
      </c>
      <c r="K8" s="324">
        <v>0.73799999999999999</v>
      </c>
      <c r="L8" s="89"/>
      <c r="M8" s="191" t="s">
        <v>31</v>
      </c>
      <c r="N8" s="88">
        <v>308199.26</v>
      </c>
      <c r="O8" s="89">
        <v>315886.28999999998</v>
      </c>
      <c r="P8" s="89"/>
      <c r="Q8" s="71" t="s">
        <v>35</v>
      </c>
      <c r="R8" s="88">
        <v>364820.43</v>
      </c>
      <c r="S8" s="89">
        <v>452459.65</v>
      </c>
      <c r="U8" s="191" t="s">
        <v>147</v>
      </c>
      <c r="V8" s="88">
        <v>36876</v>
      </c>
      <c r="W8" s="89">
        <v>41813.65</v>
      </c>
      <c r="Y8" s="71" t="s">
        <v>34</v>
      </c>
      <c r="Z8" s="88">
        <v>98295.18</v>
      </c>
      <c r="AA8" s="89">
        <v>190403.12</v>
      </c>
      <c r="AC8" s="191" t="s">
        <v>31</v>
      </c>
      <c r="AD8" s="88">
        <v>155468.26</v>
      </c>
      <c r="AE8" s="89">
        <v>135442.82999999999</v>
      </c>
      <c r="AF8" s="325"/>
      <c r="AG8" s="191" t="s">
        <v>31</v>
      </c>
      <c r="AH8" s="88">
        <v>155468.26</v>
      </c>
      <c r="AI8" s="89">
        <v>135442.82999999999</v>
      </c>
      <c r="AK8" s="71" t="s">
        <v>34</v>
      </c>
      <c r="AL8" s="88">
        <v>3936614.21</v>
      </c>
      <c r="AM8" s="89">
        <v>4642793.6500000004</v>
      </c>
      <c r="AN8" s="17"/>
      <c r="AQ8" s="17"/>
      <c r="AS8" s="15"/>
      <c r="AT8" s="15"/>
    </row>
    <row r="9" spans="1:46" ht="13.5" customHeight="1">
      <c r="A9" s="71" t="s">
        <v>34</v>
      </c>
      <c r="B9" s="88">
        <v>2128972.8199999998</v>
      </c>
      <c r="C9" s="89">
        <v>2149162.63</v>
      </c>
      <c r="D9" s="89"/>
      <c r="E9" s="191" t="s">
        <v>34</v>
      </c>
      <c r="F9" s="88">
        <v>961460.23</v>
      </c>
      <c r="G9" s="89">
        <v>1029248.3</v>
      </c>
      <c r="H9" s="89"/>
      <c r="I9" s="71" t="s">
        <v>133</v>
      </c>
      <c r="J9" s="323">
        <v>0.65559999999999996</v>
      </c>
      <c r="K9" s="324">
        <v>0.67200000000000004</v>
      </c>
      <c r="L9" s="89"/>
      <c r="M9" s="191" t="s">
        <v>147</v>
      </c>
      <c r="N9" s="88">
        <v>352542.35</v>
      </c>
      <c r="O9" s="89">
        <v>262604.46000000002</v>
      </c>
      <c r="P9" s="89"/>
      <c r="Q9" s="71" t="s">
        <v>133</v>
      </c>
      <c r="R9" s="88">
        <v>292081.32</v>
      </c>
      <c r="S9" s="89">
        <v>346867.21</v>
      </c>
      <c r="T9">
        <v>0</v>
      </c>
      <c r="U9" s="191" t="s">
        <v>149</v>
      </c>
      <c r="V9" s="88">
        <v>52161.86</v>
      </c>
      <c r="W9" s="89">
        <v>40913.65</v>
      </c>
      <c r="Y9" s="71" t="s">
        <v>166</v>
      </c>
      <c r="Z9" s="88">
        <v>121886.26</v>
      </c>
      <c r="AA9" s="89">
        <v>157691.9</v>
      </c>
      <c r="AC9" s="71" t="s">
        <v>134</v>
      </c>
      <c r="AD9" s="88">
        <v>99296.29</v>
      </c>
      <c r="AE9" s="89">
        <v>133399.43</v>
      </c>
      <c r="AF9" s="325"/>
      <c r="AG9" s="71" t="s">
        <v>134</v>
      </c>
      <c r="AH9" s="88">
        <v>99296.29</v>
      </c>
      <c r="AI9" s="89">
        <v>133399.43</v>
      </c>
      <c r="AK9" s="71" t="s">
        <v>166</v>
      </c>
      <c r="AL9" s="88">
        <v>3371066.51</v>
      </c>
      <c r="AM9" s="89">
        <v>4099241.33</v>
      </c>
      <c r="AN9" s="17"/>
      <c r="AQ9" s="17"/>
      <c r="AS9" s="15"/>
      <c r="AT9" s="15"/>
    </row>
    <row r="10" spans="1:46" ht="13.5" customHeight="1">
      <c r="A10" s="71" t="s">
        <v>33</v>
      </c>
      <c r="B10" s="88">
        <v>1744073.17</v>
      </c>
      <c r="C10" s="89">
        <v>1977171.89</v>
      </c>
      <c r="D10" s="89"/>
      <c r="E10" s="191" t="s">
        <v>30</v>
      </c>
      <c r="F10" s="88">
        <v>652253.21</v>
      </c>
      <c r="G10" s="89">
        <v>861503.89</v>
      </c>
      <c r="H10" s="89"/>
      <c r="I10" s="71" t="s">
        <v>31</v>
      </c>
      <c r="J10" s="323">
        <v>0.64439999999999997</v>
      </c>
      <c r="K10" s="324">
        <v>0.62849999999999995</v>
      </c>
      <c r="L10" s="89"/>
      <c r="M10" s="71" t="s">
        <v>34</v>
      </c>
      <c r="N10" s="88">
        <v>221031.02</v>
      </c>
      <c r="O10" s="89">
        <v>254522.9</v>
      </c>
      <c r="P10" s="89"/>
      <c r="Q10" s="71" t="s">
        <v>134</v>
      </c>
      <c r="R10" s="88">
        <v>326990.98</v>
      </c>
      <c r="S10" s="89">
        <v>338460.83</v>
      </c>
      <c r="U10" s="71" t="s">
        <v>134</v>
      </c>
      <c r="V10" s="88">
        <v>-87116.55</v>
      </c>
      <c r="W10" s="89">
        <v>28480.57</v>
      </c>
      <c r="Y10" s="71" t="s">
        <v>134</v>
      </c>
      <c r="Z10" s="88">
        <v>220461.8</v>
      </c>
      <c r="AA10" s="89">
        <v>154308.01999999999</v>
      </c>
      <c r="AC10" s="71" t="s">
        <v>33</v>
      </c>
      <c r="AD10" s="88">
        <v>33894.339999999997</v>
      </c>
      <c r="AE10" s="89">
        <v>110977.3</v>
      </c>
      <c r="AF10" s="325"/>
      <c r="AG10" s="71" t="s">
        <v>33</v>
      </c>
      <c r="AH10" s="88">
        <v>33894.339999999997</v>
      </c>
      <c r="AI10" s="89">
        <v>110977.3</v>
      </c>
      <c r="AK10" s="71" t="s">
        <v>33</v>
      </c>
      <c r="AL10" s="88">
        <v>2782630.41</v>
      </c>
      <c r="AM10" s="89">
        <v>3342979.34</v>
      </c>
      <c r="AN10" s="17"/>
      <c r="AQ10" s="17"/>
      <c r="AS10" s="15"/>
      <c r="AT10" s="15"/>
    </row>
    <row r="11" spans="1:46" ht="13.5" customHeight="1">
      <c r="A11" s="71" t="s">
        <v>30</v>
      </c>
      <c r="B11" s="88">
        <v>1620411.6</v>
      </c>
      <c r="C11" s="89">
        <v>1920689.17</v>
      </c>
      <c r="D11" s="89"/>
      <c r="E11" s="71" t="s">
        <v>166</v>
      </c>
      <c r="F11" s="88">
        <v>784208.54</v>
      </c>
      <c r="G11" s="89">
        <v>754738.11</v>
      </c>
      <c r="H11" s="89"/>
      <c r="I11" s="71" t="s">
        <v>161</v>
      </c>
      <c r="J11" s="323">
        <v>0.60419999999999996</v>
      </c>
      <c r="K11" s="324">
        <v>0.59819999999999995</v>
      </c>
      <c r="L11" s="89"/>
      <c r="M11" s="71" t="s">
        <v>30</v>
      </c>
      <c r="N11" s="88">
        <v>181788.3</v>
      </c>
      <c r="O11" s="89">
        <v>248803.67</v>
      </c>
      <c r="P11" s="89"/>
      <c r="Q11" s="71" t="s">
        <v>33</v>
      </c>
      <c r="R11" s="88">
        <v>261668.53</v>
      </c>
      <c r="S11" s="89">
        <v>304899.88</v>
      </c>
      <c r="U11" s="71" t="s">
        <v>0</v>
      </c>
      <c r="V11" s="88">
        <v>63624.3</v>
      </c>
      <c r="W11" s="89">
        <v>25435.040000000001</v>
      </c>
      <c r="Y11" s="71" t="s">
        <v>35</v>
      </c>
      <c r="Z11" s="88">
        <v>144760.31</v>
      </c>
      <c r="AA11" s="89">
        <v>138570.34</v>
      </c>
      <c r="AB11" s="326"/>
      <c r="AC11" s="71" t="s">
        <v>35</v>
      </c>
      <c r="AD11" s="88">
        <v>91847.35</v>
      </c>
      <c r="AE11" s="89">
        <v>92391.679999999993</v>
      </c>
      <c r="AF11" s="325"/>
      <c r="AG11" s="71" t="s">
        <v>35</v>
      </c>
      <c r="AH11" s="88">
        <v>91847.35</v>
      </c>
      <c r="AI11" s="89">
        <v>92391.679999999993</v>
      </c>
      <c r="AK11" s="71" t="s">
        <v>134</v>
      </c>
      <c r="AL11" s="88">
        <v>2702584.62</v>
      </c>
      <c r="AM11" s="89">
        <v>2741118.61</v>
      </c>
      <c r="AN11" s="17"/>
      <c r="AO11" s="325" t="e">
        <v>#VALUE!</v>
      </c>
      <c r="AP11" s="325" t="e">
        <v>#DIV/0!</v>
      </c>
      <c r="AQ11" s="17"/>
    </row>
    <row r="12" spans="1:46" ht="13.5" customHeight="1">
      <c r="A12" s="71" t="s">
        <v>134</v>
      </c>
      <c r="B12" s="88">
        <v>1408163.76</v>
      </c>
      <c r="C12" s="89">
        <v>1413005.74</v>
      </c>
      <c r="D12" s="89"/>
      <c r="E12" s="71" t="s">
        <v>134</v>
      </c>
      <c r="F12" s="88">
        <v>980263.06</v>
      </c>
      <c r="G12" s="89">
        <v>649575.61</v>
      </c>
      <c r="H12" s="89"/>
      <c r="I12" s="71" t="s">
        <v>34</v>
      </c>
      <c r="J12" s="323">
        <v>0.64729999999999999</v>
      </c>
      <c r="K12" s="324">
        <v>0.59340000000000004</v>
      </c>
      <c r="L12" s="89"/>
      <c r="M12" s="71" t="s">
        <v>134</v>
      </c>
      <c r="N12" s="88">
        <v>211909.32</v>
      </c>
      <c r="O12" s="89">
        <v>241493.27</v>
      </c>
      <c r="P12" s="89"/>
      <c r="Q12" s="191" t="s">
        <v>207</v>
      </c>
      <c r="R12" s="88">
        <v>241295</v>
      </c>
      <c r="S12" s="89">
        <v>277946.84999999998</v>
      </c>
      <c r="U12" s="71" t="s">
        <v>33</v>
      </c>
      <c r="V12" s="88">
        <v>-71280.89</v>
      </c>
      <c r="W12" s="89">
        <v>22205.85</v>
      </c>
      <c r="Y12" s="71" t="s">
        <v>0</v>
      </c>
      <c r="Z12" s="88">
        <v>17418.18</v>
      </c>
      <c r="AA12" s="89">
        <v>124332.92</v>
      </c>
      <c r="AC12" s="71" t="s">
        <v>30</v>
      </c>
      <c r="AD12" s="88">
        <v>69552.070000000007</v>
      </c>
      <c r="AE12" s="89">
        <v>81086.179999999993</v>
      </c>
      <c r="AG12" s="71" t="s">
        <v>30</v>
      </c>
      <c r="AH12" s="88">
        <v>69552.070000000007</v>
      </c>
      <c r="AI12" s="89">
        <v>81086.179999999993</v>
      </c>
      <c r="AK12" s="71" t="s">
        <v>30</v>
      </c>
      <c r="AL12" s="88">
        <v>2399180.21</v>
      </c>
      <c r="AM12" s="89">
        <v>2724135.15</v>
      </c>
      <c r="AN12" s="17"/>
      <c r="AQ12" s="325" t="e">
        <v>#DIV/0!</v>
      </c>
      <c r="AS12" s="16"/>
    </row>
    <row r="13" spans="1:46" ht="13.5" customHeight="1">
      <c r="A13" s="71" t="s">
        <v>161</v>
      </c>
      <c r="B13" s="88">
        <v>1344107.39</v>
      </c>
      <c r="C13" s="89">
        <v>1302577.8799999999</v>
      </c>
      <c r="D13" s="89"/>
      <c r="E13" s="71" t="s">
        <v>161</v>
      </c>
      <c r="F13" s="88">
        <v>558540.44999999995</v>
      </c>
      <c r="G13" s="89">
        <v>581342.5</v>
      </c>
      <c r="H13" s="89"/>
      <c r="I13" s="71" t="s">
        <v>209</v>
      </c>
      <c r="J13" s="323">
        <v>0.59809999999999997</v>
      </c>
      <c r="K13" s="324">
        <v>0.58679999999999999</v>
      </c>
      <c r="L13" s="89"/>
      <c r="M13" s="71" t="s">
        <v>35</v>
      </c>
      <c r="N13" s="88">
        <v>136701</v>
      </c>
      <c r="O13" s="89">
        <v>199579.02</v>
      </c>
      <c r="P13" s="89"/>
      <c r="Q13" s="71" t="s">
        <v>30</v>
      </c>
      <c r="R13" s="88">
        <v>224675.28</v>
      </c>
      <c r="S13" s="89">
        <v>263731.43</v>
      </c>
      <c r="U13" s="71" t="s">
        <v>32</v>
      </c>
      <c r="V13" s="88">
        <v>13801.47</v>
      </c>
      <c r="W13" s="89">
        <v>15207.16</v>
      </c>
      <c r="Y13" s="71" t="s">
        <v>33</v>
      </c>
      <c r="Z13" s="88">
        <v>105185.78</v>
      </c>
      <c r="AA13" s="89">
        <v>108054.01</v>
      </c>
      <c r="AC13" s="71" t="s">
        <v>4</v>
      </c>
      <c r="AD13" s="88">
        <v>77089.320000000007</v>
      </c>
      <c r="AE13" s="89">
        <v>79094.149999999994</v>
      </c>
      <c r="AG13" s="71" t="s">
        <v>4</v>
      </c>
      <c r="AH13" s="88">
        <v>77089.320000000007</v>
      </c>
      <c r="AI13" s="89">
        <v>79094.149999999994</v>
      </c>
      <c r="AK13" s="71" t="s">
        <v>161</v>
      </c>
      <c r="AL13" s="88">
        <v>2044029.92</v>
      </c>
      <c r="AM13" s="89">
        <v>2421679.66</v>
      </c>
      <c r="AN13" s="17"/>
      <c r="AQ13" s="17"/>
    </row>
    <row r="14" spans="1:46" ht="13.5" customHeight="1">
      <c r="A14" s="71" t="s">
        <v>35</v>
      </c>
      <c r="B14" s="88">
        <v>1094219.21</v>
      </c>
      <c r="C14" s="89">
        <v>1169272.3700000001</v>
      </c>
      <c r="D14" s="89"/>
      <c r="E14" s="71" t="s">
        <v>35</v>
      </c>
      <c r="F14" s="88">
        <v>579937.36</v>
      </c>
      <c r="G14" s="89">
        <v>498751.87</v>
      </c>
      <c r="H14" s="89"/>
      <c r="I14" s="191" t="s">
        <v>166</v>
      </c>
      <c r="J14" s="323">
        <v>0.52259999999999995</v>
      </c>
      <c r="K14" s="324">
        <v>0.56669999999999998</v>
      </c>
      <c r="L14" s="89"/>
      <c r="M14" s="71" t="s">
        <v>161</v>
      </c>
      <c r="N14" s="88">
        <v>150131.49</v>
      </c>
      <c r="O14" s="89">
        <v>154073.79999999999</v>
      </c>
      <c r="P14" s="89"/>
      <c r="Q14" s="71" t="s">
        <v>166</v>
      </c>
      <c r="R14" s="88">
        <v>241232.33</v>
      </c>
      <c r="S14" s="89">
        <v>260528.56</v>
      </c>
      <c r="U14" s="71" t="s">
        <v>161</v>
      </c>
      <c r="V14" s="88">
        <v>-866.91</v>
      </c>
      <c r="W14" s="89">
        <v>14320.68</v>
      </c>
      <c r="Y14" s="71" t="s">
        <v>161</v>
      </c>
      <c r="Z14" s="88">
        <v>94918.39</v>
      </c>
      <c r="AA14" s="89">
        <v>92702.25</v>
      </c>
      <c r="AC14" s="71" t="s">
        <v>166</v>
      </c>
      <c r="AD14" s="88">
        <v>45952.69</v>
      </c>
      <c r="AE14" s="89">
        <v>76856.61</v>
      </c>
      <c r="AG14" s="71" t="s">
        <v>166</v>
      </c>
      <c r="AH14" s="88">
        <v>45952.69</v>
      </c>
      <c r="AI14" s="89">
        <v>76856.61</v>
      </c>
      <c r="AK14" s="71" t="s">
        <v>35</v>
      </c>
      <c r="AL14" s="88">
        <v>2386875.15</v>
      </c>
      <c r="AM14" s="89">
        <v>2299009.92</v>
      </c>
      <c r="AN14" s="17"/>
      <c r="AQ14" s="17"/>
      <c r="AR14">
        <v>0</v>
      </c>
    </row>
    <row r="15" spans="1:46" ht="13.5" customHeight="1">
      <c r="A15" s="191" t="s">
        <v>207</v>
      </c>
      <c r="B15" s="88">
        <v>1006537.57</v>
      </c>
      <c r="C15" s="89">
        <v>1011409.76</v>
      </c>
      <c r="D15" s="89"/>
      <c r="E15" s="71" t="s">
        <v>207</v>
      </c>
      <c r="F15" s="88">
        <v>259390.73</v>
      </c>
      <c r="G15" s="89">
        <v>339477.44</v>
      </c>
      <c r="H15" s="89"/>
      <c r="I15" s="71" t="s">
        <v>30</v>
      </c>
      <c r="J15" s="323">
        <v>0.5282</v>
      </c>
      <c r="K15" s="324">
        <v>0.54300000000000004</v>
      </c>
      <c r="L15" s="89"/>
      <c r="M15" s="71" t="s">
        <v>133</v>
      </c>
      <c r="N15" s="88">
        <v>124790.67</v>
      </c>
      <c r="O15" s="89">
        <v>140896.68</v>
      </c>
      <c r="P15" s="89"/>
      <c r="Q15" s="71" t="s">
        <v>34</v>
      </c>
      <c r="R15" s="88">
        <v>244291.28</v>
      </c>
      <c r="S15" s="89">
        <v>260401.86</v>
      </c>
      <c r="U15" s="71" t="s">
        <v>1</v>
      </c>
      <c r="V15" s="88">
        <v>10919.53</v>
      </c>
      <c r="W15" s="89">
        <v>7633.43</v>
      </c>
      <c r="Y15" s="191" t="s">
        <v>147</v>
      </c>
      <c r="Z15" s="88">
        <v>210056.13</v>
      </c>
      <c r="AA15" s="89">
        <v>80847.990000000005</v>
      </c>
      <c r="AC15" s="71" t="s">
        <v>0</v>
      </c>
      <c r="AD15" s="88">
        <v>50537.279999999999</v>
      </c>
      <c r="AE15" s="89">
        <v>76532.78</v>
      </c>
      <c r="AG15" s="71" t="s">
        <v>0</v>
      </c>
      <c r="AH15" s="88">
        <v>50537.279999999999</v>
      </c>
      <c r="AI15" s="89">
        <v>76532.78</v>
      </c>
      <c r="AK15" s="71" t="s">
        <v>0</v>
      </c>
      <c r="AL15" s="88">
        <v>1763430.36</v>
      </c>
      <c r="AM15" s="89">
        <v>1898165.65</v>
      </c>
      <c r="AN15" s="17"/>
      <c r="AO15" s="18">
        <v>675273.03</v>
      </c>
      <c r="AP15" s="18" t="e">
        <v>#VALUE!</v>
      </c>
      <c r="AQ15" s="17"/>
      <c r="AR15" t="e">
        <v>#VALUE!</v>
      </c>
    </row>
    <row r="16" spans="1:46" ht="13.5" customHeight="1">
      <c r="A16" s="191" t="s">
        <v>147</v>
      </c>
      <c r="B16" s="88">
        <v>917388.85</v>
      </c>
      <c r="C16" s="89">
        <v>893152.56</v>
      </c>
      <c r="D16" s="89"/>
      <c r="E16" s="71" t="s">
        <v>132</v>
      </c>
      <c r="F16" s="88">
        <v>321907.40999999997</v>
      </c>
      <c r="G16" s="89">
        <v>251988.03</v>
      </c>
      <c r="H16" s="89"/>
      <c r="I16" s="191" t="s">
        <v>3</v>
      </c>
      <c r="J16" s="323">
        <v>1.0589</v>
      </c>
      <c r="K16" s="324">
        <v>0.50639999999999996</v>
      </c>
      <c r="L16" s="89"/>
      <c r="M16" s="71" t="s">
        <v>32</v>
      </c>
      <c r="N16" s="88">
        <v>133358.9</v>
      </c>
      <c r="O16" s="89">
        <v>120578.95</v>
      </c>
      <c r="P16" s="89"/>
      <c r="Q16" s="71" t="s">
        <v>206</v>
      </c>
      <c r="R16" s="88">
        <v>244284.99</v>
      </c>
      <c r="S16" s="89">
        <v>259587.92</v>
      </c>
      <c r="U16" s="191" t="s">
        <v>207</v>
      </c>
      <c r="V16" s="88">
        <v>7791.69</v>
      </c>
      <c r="W16" s="89">
        <v>4954.2</v>
      </c>
      <c r="Y16" s="71" t="s">
        <v>30</v>
      </c>
      <c r="Z16" s="88">
        <v>114810.76</v>
      </c>
      <c r="AA16" s="89">
        <v>80467.02</v>
      </c>
      <c r="AC16" s="71" t="s">
        <v>161</v>
      </c>
      <c r="AD16" s="88">
        <v>52507.64</v>
      </c>
      <c r="AE16" s="89">
        <v>66545.58</v>
      </c>
      <c r="AG16" s="71" t="s">
        <v>161</v>
      </c>
      <c r="AH16" s="88">
        <v>52507.64</v>
      </c>
      <c r="AI16" s="89">
        <v>66545.58</v>
      </c>
      <c r="AK16" s="191" t="s">
        <v>207</v>
      </c>
      <c r="AL16" s="88">
        <v>1474630.15</v>
      </c>
      <c r="AM16" s="89">
        <v>1628298.98</v>
      </c>
      <c r="AN16" s="17"/>
      <c r="AQ16" s="17"/>
    </row>
    <row r="17" spans="1:43" ht="13.5" customHeight="1">
      <c r="A17" s="71" t="s">
        <v>0</v>
      </c>
      <c r="B17" s="88">
        <v>752090.24</v>
      </c>
      <c r="C17" s="89">
        <v>782783.35</v>
      </c>
      <c r="D17" s="89"/>
      <c r="E17" s="71" t="s">
        <v>4</v>
      </c>
      <c r="F17" s="88">
        <v>241750.48</v>
      </c>
      <c r="G17" s="89">
        <v>234352.63</v>
      </c>
      <c r="H17" s="89"/>
      <c r="I17" s="71" t="s">
        <v>35</v>
      </c>
      <c r="J17" s="323">
        <v>0.44490000000000002</v>
      </c>
      <c r="K17" s="324">
        <v>0.49349999999999999</v>
      </c>
      <c r="L17" s="89"/>
      <c r="M17" s="71" t="s">
        <v>4</v>
      </c>
      <c r="N17" s="88">
        <v>98059.96</v>
      </c>
      <c r="O17" s="89">
        <v>107693.93</v>
      </c>
      <c r="P17" s="89"/>
      <c r="Q17" s="71" t="s">
        <v>0</v>
      </c>
      <c r="R17" s="88">
        <v>226310.05</v>
      </c>
      <c r="S17" s="89">
        <v>243941.46</v>
      </c>
      <c r="U17" s="191" t="s">
        <v>175</v>
      </c>
      <c r="V17" s="88">
        <v>8828.01</v>
      </c>
      <c r="W17" s="89">
        <v>2594.2399999999998</v>
      </c>
      <c r="Y17" s="71" t="s">
        <v>4</v>
      </c>
      <c r="Z17" s="88">
        <v>66801.42</v>
      </c>
      <c r="AA17" s="89">
        <v>76365.38</v>
      </c>
      <c r="AC17" s="191" t="s">
        <v>147</v>
      </c>
      <c r="AD17" s="88">
        <v>144542.63</v>
      </c>
      <c r="AE17" s="89">
        <v>62839.58</v>
      </c>
      <c r="AG17" s="191" t="s">
        <v>147</v>
      </c>
      <c r="AH17" s="88">
        <v>144542.63</v>
      </c>
      <c r="AI17" s="89">
        <v>62839.58</v>
      </c>
      <c r="AK17" s="191" t="s">
        <v>147</v>
      </c>
      <c r="AL17" s="88">
        <v>1353248.95</v>
      </c>
      <c r="AM17" s="89">
        <v>1284218.25</v>
      </c>
      <c r="AN17" s="17"/>
      <c r="AQ17" s="17"/>
    </row>
    <row r="18" spans="1:43" ht="13.5" customHeight="1">
      <c r="A18" s="71" t="s">
        <v>4</v>
      </c>
      <c r="B18" s="88">
        <v>675273.03</v>
      </c>
      <c r="C18" s="89">
        <v>746483.88</v>
      </c>
      <c r="D18" s="89"/>
      <c r="E18" s="71" t="s">
        <v>209</v>
      </c>
      <c r="F18" s="88">
        <v>238096.38</v>
      </c>
      <c r="G18" s="89">
        <v>230271.5</v>
      </c>
      <c r="H18" s="89"/>
      <c r="I18" s="71" t="s">
        <v>134</v>
      </c>
      <c r="J18" s="323">
        <v>0.65990000000000004</v>
      </c>
      <c r="K18" s="324">
        <v>0.47170000000000001</v>
      </c>
      <c r="L18" s="89"/>
      <c r="M18" s="191" t="s">
        <v>207</v>
      </c>
      <c r="N18" s="88">
        <v>92078.55</v>
      </c>
      <c r="O18" s="89">
        <v>93327.08</v>
      </c>
      <c r="P18" s="89"/>
      <c r="Q18" s="71" t="s">
        <v>161</v>
      </c>
      <c r="R18" s="88">
        <v>214773.33</v>
      </c>
      <c r="S18" s="89">
        <v>230864.15</v>
      </c>
      <c r="T18" s="328"/>
      <c r="U18" s="191" t="s">
        <v>210</v>
      </c>
      <c r="V18" s="88">
        <v>3597.24</v>
      </c>
      <c r="W18" s="89">
        <v>1264.5899999999999</v>
      </c>
      <c r="X18" s="328"/>
      <c r="Y18" s="191" t="s">
        <v>207</v>
      </c>
      <c r="Z18" s="88">
        <v>125081.85</v>
      </c>
      <c r="AA18" s="89">
        <v>52313.52</v>
      </c>
      <c r="AC18" s="191" t="s">
        <v>149</v>
      </c>
      <c r="AD18" s="88">
        <v>53560.33</v>
      </c>
      <c r="AE18" s="89">
        <v>45259.05</v>
      </c>
      <c r="AG18" s="191" t="s">
        <v>149</v>
      </c>
      <c r="AH18" s="88">
        <v>53560.33</v>
      </c>
      <c r="AI18" s="89">
        <v>45259.05</v>
      </c>
      <c r="AK18" s="71" t="s">
        <v>4</v>
      </c>
      <c r="AL18" s="88">
        <v>1049513.92</v>
      </c>
      <c r="AM18" s="89">
        <v>1238909.29</v>
      </c>
      <c r="AN18" s="17"/>
      <c r="AQ18" s="17"/>
    </row>
    <row r="19" spans="1:43" ht="13.5" customHeight="1">
      <c r="A19" s="191" t="s">
        <v>206</v>
      </c>
      <c r="B19" s="88">
        <v>606544</v>
      </c>
      <c r="C19" s="89">
        <v>610323.74</v>
      </c>
      <c r="D19" s="89"/>
      <c r="E19" s="71" t="s">
        <v>147</v>
      </c>
      <c r="F19" s="88">
        <v>217923.8</v>
      </c>
      <c r="G19" s="89">
        <v>224076.48</v>
      </c>
      <c r="H19" s="89"/>
      <c r="I19" s="71" t="s">
        <v>33</v>
      </c>
      <c r="J19" s="323">
        <v>0.54720000000000002</v>
      </c>
      <c r="K19" s="324">
        <v>0.44740000000000002</v>
      </c>
      <c r="L19" s="89"/>
      <c r="M19" s="71" t="s">
        <v>209</v>
      </c>
      <c r="N19" s="88">
        <v>91205.85</v>
      </c>
      <c r="O19" s="89">
        <v>91743.34</v>
      </c>
      <c r="P19" s="89"/>
      <c r="Q19" s="71" t="s">
        <v>4</v>
      </c>
      <c r="R19" s="88">
        <v>202657.98</v>
      </c>
      <c r="S19" s="89">
        <v>227707.67</v>
      </c>
      <c r="T19" s="328"/>
      <c r="U19" s="71" t="s">
        <v>165</v>
      </c>
      <c r="V19" s="88">
        <v>29424.21</v>
      </c>
      <c r="W19" s="89">
        <v>790</v>
      </c>
      <c r="X19" s="328"/>
      <c r="Y19" s="71" t="s">
        <v>1</v>
      </c>
      <c r="Z19" s="88">
        <v>52607.89</v>
      </c>
      <c r="AA19" s="89">
        <v>40124.57</v>
      </c>
      <c r="AC19" s="191" t="s">
        <v>207</v>
      </c>
      <c r="AD19" s="88">
        <v>91748.93</v>
      </c>
      <c r="AE19" s="89">
        <v>35834.559999999998</v>
      </c>
      <c r="AG19" s="191" t="s">
        <v>207</v>
      </c>
      <c r="AH19" s="88">
        <v>91748.93</v>
      </c>
      <c r="AI19" s="89">
        <v>35834.559999999998</v>
      </c>
      <c r="AK19" s="71" t="s">
        <v>132</v>
      </c>
      <c r="AL19" s="88">
        <v>1122833.93</v>
      </c>
      <c r="AM19" s="89">
        <v>1153934.3500000001</v>
      </c>
      <c r="AN19" s="17"/>
      <c r="AQ19" s="17"/>
    </row>
    <row r="20" spans="1:43" ht="13.5" customHeight="1">
      <c r="A20" s="71" t="s">
        <v>209</v>
      </c>
      <c r="B20" s="88">
        <v>458155.2</v>
      </c>
      <c r="C20" s="89">
        <v>449789.09</v>
      </c>
      <c r="D20" s="89"/>
      <c r="E20" s="71" t="s">
        <v>206</v>
      </c>
      <c r="F20" s="88">
        <v>172269.52</v>
      </c>
      <c r="G20" s="89">
        <v>180701</v>
      </c>
      <c r="H20" s="89"/>
      <c r="I20" s="71" t="s">
        <v>207</v>
      </c>
      <c r="J20" s="323">
        <v>0.51729999999999998</v>
      </c>
      <c r="K20" s="324">
        <v>0.39989999999999998</v>
      </c>
      <c r="L20" s="89"/>
      <c r="M20" s="71" t="s">
        <v>0</v>
      </c>
      <c r="N20" s="88">
        <v>84086.19</v>
      </c>
      <c r="O20" s="89">
        <v>87361.05</v>
      </c>
      <c r="P20" s="89"/>
      <c r="Q20" s="71" t="s">
        <v>209</v>
      </c>
      <c r="R20" s="88">
        <v>86571</v>
      </c>
      <c r="S20" s="89">
        <v>85957.13</v>
      </c>
      <c r="T20" s="328"/>
      <c r="U20" s="71" t="s">
        <v>3</v>
      </c>
      <c r="V20" s="88">
        <v>-9956.7099999999991</v>
      </c>
      <c r="W20" s="89">
        <v>-3104.42</v>
      </c>
      <c r="X20" s="328"/>
      <c r="Y20" s="191" t="s">
        <v>149</v>
      </c>
      <c r="Z20" s="88">
        <v>37389.22</v>
      </c>
      <c r="AA20" s="89">
        <v>36402.120000000003</v>
      </c>
      <c r="AC20" s="71" t="s">
        <v>1</v>
      </c>
      <c r="AD20" s="88">
        <v>33928.949999999997</v>
      </c>
      <c r="AE20" s="89">
        <v>27499.73</v>
      </c>
      <c r="AG20" s="71" t="s">
        <v>1</v>
      </c>
      <c r="AH20" s="88">
        <v>33928.949999999997</v>
      </c>
      <c r="AI20" s="89">
        <v>27499.73</v>
      </c>
      <c r="AK20" s="71" t="s">
        <v>1</v>
      </c>
      <c r="AL20" s="88">
        <v>1144331.49</v>
      </c>
      <c r="AM20" s="89">
        <v>1101985.1399999999</v>
      </c>
      <c r="AN20" s="17"/>
      <c r="AQ20" s="17"/>
    </row>
    <row r="21" spans="1:43" ht="13.5" customHeight="1">
      <c r="A21" s="71" t="s">
        <v>132</v>
      </c>
      <c r="B21" s="88">
        <v>499607.29</v>
      </c>
      <c r="C21" s="89">
        <v>431364.98</v>
      </c>
      <c r="D21" s="89"/>
      <c r="E21" s="191" t="s">
        <v>0</v>
      </c>
      <c r="F21" s="88">
        <v>216374.83</v>
      </c>
      <c r="G21" s="89">
        <v>158810.18</v>
      </c>
      <c r="H21" s="89"/>
      <c r="I21" s="71" t="s">
        <v>4</v>
      </c>
      <c r="J21" s="323">
        <v>0.39290000000000003</v>
      </c>
      <c r="K21" s="324">
        <v>0.39929999999999999</v>
      </c>
      <c r="L21" s="89"/>
      <c r="M21" s="71" t="s">
        <v>206</v>
      </c>
      <c r="N21" s="88">
        <v>49792.22</v>
      </c>
      <c r="O21" s="89">
        <v>56816.85</v>
      </c>
      <c r="P21" s="89"/>
      <c r="Q21" s="71" t="s">
        <v>132</v>
      </c>
      <c r="R21" s="88">
        <v>78498.78</v>
      </c>
      <c r="S21" s="89">
        <v>78213.100000000006</v>
      </c>
      <c r="U21" s="71" t="s">
        <v>4</v>
      </c>
      <c r="V21" s="88">
        <v>4020.64</v>
      </c>
      <c r="W21" s="89">
        <v>-4201.45</v>
      </c>
      <c r="Y21" s="191" t="s">
        <v>206</v>
      </c>
      <c r="Z21" s="88">
        <v>26366.69</v>
      </c>
      <c r="AA21" s="89">
        <v>32243.02</v>
      </c>
      <c r="AC21" s="71" t="s">
        <v>32</v>
      </c>
      <c r="AD21" s="88">
        <v>21800.26</v>
      </c>
      <c r="AE21" s="89">
        <v>20066.36</v>
      </c>
      <c r="AG21" s="71" t="s">
        <v>32</v>
      </c>
      <c r="AH21" s="88">
        <v>21800.26</v>
      </c>
      <c r="AI21" s="89">
        <v>20066.36</v>
      </c>
      <c r="AK21" s="191" t="s">
        <v>206</v>
      </c>
      <c r="AL21" s="88">
        <v>1099780.95</v>
      </c>
      <c r="AM21" s="89">
        <v>1079843.9099999999</v>
      </c>
      <c r="AN21" s="17"/>
      <c r="AQ21" s="17"/>
    </row>
    <row r="22" spans="1:43" ht="13.5" customHeight="1">
      <c r="A22" s="71" t="s">
        <v>32</v>
      </c>
      <c r="B22" s="88">
        <v>420805.4</v>
      </c>
      <c r="C22" s="89">
        <v>409965.58</v>
      </c>
      <c r="D22" s="89"/>
      <c r="E22" s="71" t="s">
        <v>167</v>
      </c>
      <c r="F22" s="88">
        <v>54039.519999999997</v>
      </c>
      <c r="G22" s="89">
        <v>84080.77</v>
      </c>
      <c r="H22" s="89"/>
      <c r="I22" s="71" t="s">
        <v>175</v>
      </c>
      <c r="J22" s="327">
        <v>0.38040000000000002</v>
      </c>
      <c r="K22" s="324">
        <v>0.37940000000000002</v>
      </c>
      <c r="L22" s="89"/>
      <c r="M22" s="71" t="s">
        <v>132</v>
      </c>
      <c r="N22" s="88">
        <v>56571.21</v>
      </c>
      <c r="O22" s="89">
        <v>53029.16</v>
      </c>
      <c r="P22" s="89"/>
      <c r="Q22" s="71" t="s">
        <v>1</v>
      </c>
      <c r="R22" s="88">
        <v>50059.040000000001</v>
      </c>
      <c r="S22" s="89">
        <v>62556.67</v>
      </c>
      <c r="U22" s="191" t="s">
        <v>216</v>
      </c>
      <c r="V22" s="88">
        <v>-10660.81</v>
      </c>
      <c r="W22" s="89">
        <v>-4457.32</v>
      </c>
      <c r="Y22" s="71" t="s">
        <v>132</v>
      </c>
      <c r="Z22" s="88">
        <v>36748.089999999997</v>
      </c>
      <c r="AA22" s="89">
        <v>29373.3</v>
      </c>
      <c r="AC22" s="71" t="s">
        <v>165</v>
      </c>
      <c r="AD22" s="88">
        <v>39283.07</v>
      </c>
      <c r="AE22" s="89">
        <v>12637.62</v>
      </c>
      <c r="AG22" s="71" t="s">
        <v>165</v>
      </c>
      <c r="AH22" s="88">
        <v>39283.07</v>
      </c>
      <c r="AI22" s="89">
        <v>12637.62</v>
      </c>
      <c r="AK22" s="71" t="s">
        <v>165</v>
      </c>
      <c r="AL22" s="88">
        <v>876984.51</v>
      </c>
      <c r="AM22" s="89">
        <v>889259.69</v>
      </c>
      <c r="AN22" s="17"/>
      <c r="AQ22" s="17"/>
    </row>
    <row r="23" spans="1:43" ht="13.5" customHeight="1">
      <c r="A23" s="191" t="s">
        <v>149</v>
      </c>
      <c r="B23" s="88">
        <v>298921.32</v>
      </c>
      <c r="C23" s="89">
        <v>298996.09000000003</v>
      </c>
      <c r="D23" s="89"/>
      <c r="E23" s="71" t="s">
        <v>165</v>
      </c>
      <c r="F23" s="88">
        <v>15890.09</v>
      </c>
      <c r="G23" s="89">
        <v>64680.75</v>
      </c>
      <c r="H23" s="89"/>
      <c r="I23" s="191" t="s">
        <v>165</v>
      </c>
      <c r="J23" s="323">
        <v>0.375</v>
      </c>
      <c r="K23" s="324">
        <v>0.375</v>
      </c>
      <c r="L23" s="89"/>
      <c r="M23" s="191" t="s">
        <v>149</v>
      </c>
      <c r="N23" s="88">
        <v>55226.12</v>
      </c>
      <c r="O23" s="89">
        <v>52961.11</v>
      </c>
      <c r="P23" s="89"/>
      <c r="Q23" s="71" t="s">
        <v>32</v>
      </c>
      <c r="R23" s="88">
        <v>54746.080000000002</v>
      </c>
      <c r="S23" s="89">
        <v>55446.04</v>
      </c>
      <c r="U23" s="71" t="s">
        <v>164</v>
      </c>
      <c r="V23" s="88">
        <v>-5225.25</v>
      </c>
      <c r="W23" s="89">
        <v>-6470.69</v>
      </c>
      <c r="Y23" s="71" t="s">
        <v>165</v>
      </c>
      <c r="Z23" s="88">
        <v>29680.23</v>
      </c>
      <c r="AA23" s="89">
        <v>17098.740000000002</v>
      </c>
      <c r="AC23" s="191" t="s">
        <v>175</v>
      </c>
      <c r="AD23" s="88">
        <v>11749.1</v>
      </c>
      <c r="AE23" s="89">
        <v>10218.700000000001</v>
      </c>
      <c r="AG23" s="191" t="s">
        <v>175</v>
      </c>
      <c r="AH23" s="88">
        <v>11749.1</v>
      </c>
      <c r="AI23" s="89">
        <v>10218.700000000001</v>
      </c>
      <c r="AK23" s="191" t="s">
        <v>149</v>
      </c>
      <c r="AL23" s="88">
        <v>693427.35</v>
      </c>
      <c r="AM23" s="89">
        <v>691152.38</v>
      </c>
      <c r="AN23" s="17"/>
      <c r="AQ23" s="17"/>
    </row>
    <row r="24" spans="1:43" ht="13.5" customHeight="1">
      <c r="A24" s="71" t="s">
        <v>1</v>
      </c>
      <c r="B24" s="88">
        <v>253483.47</v>
      </c>
      <c r="C24" s="89">
        <v>259692.88</v>
      </c>
      <c r="D24" s="89"/>
      <c r="E24" s="71" t="s">
        <v>32</v>
      </c>
      <c r="F24" s="88">
        <v>96298.2</v>
      </c>
      <c r="G24" s="89">
        <v>64276</v>
      </c>
      <c r="H24" s="89"/>
      <c r="I24" s="71" t="s">
        <v>206</v>
      </c>
      <c r="J24" s="327">
        <v>0.27739999999999998</v>
      </c>
      <c r="K24" s="324">
        <v>0.28899999999999998</v>
      </c>
      <c r="L24" s="89"/>
      <c r="M24" s="191" t="s">
        <v>175</v>
      </c>
      <c r="N24" s="88">
        <v>32362.95</v>
      </c>
      <c r="O24" s="89">
        <v>38004.080000000002</v>
      </c>
      <c r="P24" s="89"/>
      <c r="Q24" s="71" t="s">
        <v>167</v>
      </c>
      <c r="R24" s="88">
        <v>29477.8</v>
      </c>
      <c r="S24" s="89">
        <v>35042.839999999997</v>
      </c>
      <c r="U24" s="191" t="s">
        <v>217</v>
      </c>
      <c r="V24" s="88">
        <v>0</v>
      </c>
      <c r="W24" s="89">
        <v>-7263.23</v>
      </c>
      <c r="Y24" s="71" t="s">
        <v>32</v>
      </c>
      <c r="Z24" s="88">
        <v>15250.57</v>
      </c>
      <c r="AA24" s="89">
        <v>14596.8</v>
      </c>
      <c r="AC24" s="71" t="s">
        <v>3</v>
      </c>
      <c r="AD24" s="88">
        <v>360.97</v>
      </c>
      <c r="AE24" s="89">
        <v>5633.97</v>
      </c>
      <c r="AG24" s="71" t="s">
        <v>3</v>
      </c>
      <c r="AH24" s="88">
        <v>360.97</v>
      </c>
      <c r="AI24" s="89">
        <v>5633.97</v>
      </c>
      <c r="AK24" s="71" t="s">
        <v>209</v>
      </c>
      <c r="AL24" s="88">
        <v>607104.87</v>
      </c>
      <c r="AM24" s="89">
        <v>642087.69999999995</v>
      </c>
      <c r="AN24" s="17"/>
      <c r="AQ24" s="17"/>
    </row>
    <row r="25" spans="1:43" ht="13.5" customHeight="1">
      <c r="A25" s="71" t="s">
        <v>165</v>
      </c>
      <c r="B25" s="88">
        <v>306384.3</v>
      </c>
      <c r="C25" s="89">
        <v>195193.07</v>
      </c>
      <c r="D25" s="89"/>
      <c r="E25" s="71" t="s">
        <v>149</v>
      </c>
      <c r="F25" s="88">
        <v>81571.009999999995</v>
      </c>
      <c r="G25" s="89">
        <v>61667.55</v>
      </c>
      <c r="H25" s="89"/>
      <c r="I25" s="191" t="s">
        <v>149</v>
      </c>
      <c r="J25" s="327">
        <v>0.34439999999999998</v>
      </c>
      <c r="K25" s="324">
        <v>0.25719999999999998</v>
      </c>
      <c r="L25" s="89"/>
      <c r="M25" s="71" t="s">
        <v>1</v>
      </c>
      <c r="N25" s="88">
        <v>37002.9</v>
      </c>
      <c r="O25" s="89">
        <v>35798.300000000003</v>
      </c>
      <c r="P25" s="89"/>
      <c r="Q25" s="71" t="s">
        <v>165</v>
      </c>
      <c r="R25" s="88">
        <v>18990.36</v>
      </c>
      <c r="S25" s="89">
        <v>26696.91</v>
      </c>
      <c r="U25" s="71" t="s">
        <v>167</v>
      </c>
      <c r="V25" s="88">
        <v>-4388.92</v>
      </c>
      <c r="W25" s="89">
        <v>-11332.46</v>
      </c>
      <c r="Y25" s="191" t="s">
        <v>175</v>
      </c>
      <c r="Z25" s="88">
        <v>8562.34</v>
      </c>
      <c r="AA25" s="89">
        <v>11543.85</v>
      </c>
      <c r="AC25" s="71" t="s">
        <v>167</v>
      </c>
      <c r="AD25" s="88">
        <v>7950.65</v>
      </c>
      <c r="AE25" s="89">
        <v>5315.9</v>
      </c>
      <c r="AG25" s="71" t="s">
        <v>167</v>
      </c>
      <c r="AH25" s="88">
        <v>7950.65</v>
      </c>
      <c r="AI25" s="89">
        <v>5315.9</v>
      </c>
      <c r="AK25" s="71" t="s">
        <v>32</v>
      </c>
      <c r="AL25" s="88">
        <v>528926.71</v>
      </c>
      <c r="AM25" s="89">
        <v>570156.76</v>
      </c>
      <c r="AN25" s="17"/>
      <c r="AQ25" s="17"/>
    </row>
    <row r="26" spans="1:43" ht="13.5" customHeight="1">
      <c r="A26" s="191" t="s">
        <v>175</v>
      </c>
      <c r="B26" s="88">
        <v>143874.46</v>
      </c>
      <c r="C26" s="89">
        <v>161886.68</v>
      </c>
      <c r="D26" s="89"/>
      <c r="E26" s="71" t="s">
        <v>1</v>
      </c>
      <c r="F26" s="88">
        <v>109123.61</v>
      </c>
      <c r="G26" s="89">
        <v>57028.800000000003</v>
      </c>
      <c r="H26" s="89"/>
      <c r="I26" s="71" t="s">
        <v>147</v>
      </c>
      <c r="J26" s="323">
        <v>0.21690000000000001</v>
      </c>
      <c r="K26" s="324">
        <v>0.24809999999999999</v>
      </c>
      <c r="L26" s="89"/>
      <c r="M26" s="71" t="s">
        <v>165</v>
      </c>
      <c r="N26" s="88">
        <v>51494.62</v>
      </c>
      <c r="O26" s="89">
        <v>31211.21</v>
      </c>
      <c r="P26" s="89"/>
      <c r="Q26" s="191" t="s">
        <v>175</v>
      </c>
      <c r="R26" s="88">
        <v>20953.11</v>
      </c>
      <c r="S26" s="89">
        <v>22493.69</v>
      </c>
      <c r="U26" s="71" t="s">
        <v>209</v>
      </c>
      <c r="V26" s="88">
        <v>-24657.82</v>
      </c>
      <c r="W26" s="89">
        <v>-12850.01</v>
      </c>
      <c r="Y26" s="191" t="s">
        <v>216</v>
      </c>
      <c r="Z26" s="88">
        <v>5641.91</v>
      </c>
      <c r="AA26" s="89">
        <v>10321.33</v>
      </c>
      <c r="AC26" s="191" t="s">
        <v>216</v>
      </c>
      <c r="AD26" s="88">
        <v>-5437.44</v>
      </c>
      <c r="AE26" s="89">
        <v>5180.1099999999997</v>
      </c>
      <c r="AG26" s="191" t="s">
        <v>216</v>
      </c>
      <c r="AH26" s="88">
        <v>-5437.44</v>
      </c>
      <c r="AI26" s="89">
        <v>5180.1099999999997</v>
      </c>
      <c r="AK26" s="191" t="s">
        <v>175</v>
      </c>
      <c r="AL26" s="88">
        <v>323833.67</v>
      </c>
      <c r="AM26" s="89">
        <v>403243.26</v>
      </c>
      <c r="AN26" s="17"/>
      <c r="AQ26" s="17"/>
    </row>
    <row r="27" spans="1:43" ht="13.5" customHeight="1">
      <c r="A27" s="71" t="s">
        <v>167</v>
      </c>
      <c r="B27" s="88">
        <v>111152.7</v>
      </c>
      <c r="C27" s="89">
        <v>115000.66</v>
      </c>
      <c r="D27" s="89"/>
      <c r="E27" s="71" t="s">
        <v>3</v>
      </c>
      <c r="F27" s="88">
        <v>50429.85</v>
      </c>
      <c r="G27" s="89">
        <v>45340.34</v>
      </c>
      <c r="H27" s="89"/>
      <c r="I27" s="191" t="s">
        <v>0</v>
      </c>
      <c r="J27" s="323">
        <v>0.26700000000000002</v>
      </c>
      <c r="K27" s="324">
        <v>0.24210000000000001</v>
      </c>
      <c r="L27" s="89"/>
      <c r="M27" s="191" t="s">
        <v>216</v>
      </c>
      <c r="N27" s="88">
        <v>5128.55</v>
      </c>
      <c r="O27" s="89">
        <v>13536.28</v>
      </c>
      <c r="P27" s="89"/>
      <c r="Q27" s="191" t="s">
        <v>149</v>
      </c>
      <c r="R27" s="88">
        <v>18402.27</v>
      </c>
      <c r="S27" s="89">
        <v>21042.78</v>
      </c>
      <c r="U27" s="71" t="s">
        <v>35</v>
      </c>
      <c r="V27" s="88">
        <v>-36101.769999999997</v>
      </c>
      <c r="W27" s="89">
        <v>-23788.89</v>
      </c>
      <c r="Y27" s="71" t="s">
        <v>167</v>
      </c>
      <c r="Z27" s="88">
        <v>9325.83</v>
      </c>
      <c r="AA27" s="89">
        <v>7629.84</v>
      </c>
      <c r="AC27" s="71" t="s">
        <v>206</v>
      </c>
      <c r="AD27" s="88">
        <v>2206.36</v>
      </c>
      <c r="AE27" s="89">
        <v>3616.9</v>
      </c>
      <c r="AG27" s="191" t="s">
        <v>206</v>
      </c>
      <c r="AH27" s="88">
        <v>2206.36</v>
      </c>
      <c r="AI27" s="89">
        <v>3616.9</v>
      </c>
      <c r="AK27" s="71" t="s">
        <v>3</v>
      </c>
      <c r="AL27" s="88">
        <v>240104.68</v>
      </c>
      <c r="AM27" s="89">
        <v>266625.89</v>
      </c>
      <c r="AN27" s="17"/>
      <c r="AP27" s="15"/>
      <c r="AQ27" s="17"/>
    </row>
    <row r="28" spans="1:43" ht="13.5" customHeight="1">
      <c r="A28" s="191" t="s">
        <v>216</v>
      </c>
      <c r="B28" s="88">
        <v>22932.78</v>
      </c>
      <c r="C28" s="89">
        <v>84569.06</v>
      </c>
      <c r="D28" s="89"/>
      <c r="E28" s="71" t="s">
        <v>175</v>
      </c>
      <c r="F28" s="88">
        <v>8339.73</v>
      </c>
      <c r="G28" s="89">
        <v>11140.72</v>
      </c>
      <c r="H28" s="89"/>
      <c r="I28" s="191" t="s">
        <v>216</v>
      </c>
      <c r="J28" s="323">
        <v>0.74060000000000004</v>
      </c>
      <c r="K28" s="324">
        <v>0.22650000000000001</v>
      </c>
      <c r="L28" s="89"/>
      <c r="M28" s="71" t="s">
        <v>167</v>
      </c>
      <c r="N28" s="88">
        <v>10281.540000000001</v>
      </c>
      <c r="O28" s="89">
        <v>11297.58</v>
      </c>
      <c r="P28" s="89"/>
      <c r="Q28" s="71" t="s">
        <v>3</v>
      </c>
      <c r="R28" s="88">
        <v>14957.91</v>
      </c>
      <c r="S28" s="89">
        <v>15407.67</v>
      </c>
      <c r="U28" s="71" t="s">
        <v>166</v>
      </c>
      <c r="V28" s="88">
        <v>-46301.61</v>
      </c>
      <c r="W28" s="89">
        <v>-29071.37</v>
      </c>
      <c r="Y28" s="71" t="s">
        <v>3</v>
      </c>
      <c r="Z28" s="88">
        <v>6691.27</v>
      </c>
      <c r="AA28" s="89">
        <v>7305.84</v>
      </c>
      <c r="AC28" s="191" t="s">
        <v>210</v>
      </c>
      <c r="AD28" s="88">
        <v>9963.42</v>
      </c>
      <c r="AE28" s="89">
        <v>3162.37</v>
      </c>
      <c r="AG28" s="191" t="s">
        <v>210</v>
      </c>
      <c r="AH28" s="88">
        <v>9963.42</v>
      </c>
      <c r="AI28" s="89">
        <v>3162.37</v>
      </c>
      <c r="AK28" s="71" t="s">
        <v>167</v>
      </c>
      <c r="AL28" s="88">
        <v>191304.34</v>
      </c>
      <c r="AM28" s="89">
        <v>217812.76</v>
      </c>
    </row>
    <row r="29" spans="1:43" ht="13.5" customHeight="1">
      <c r="A29" s="71" t="s">
        <v>3</v>
      </c>
      <c r="B29" s="88">
        <v>77458.36</v>
      </c>
      <c r="C29" s="89">
        <v>68952.539999999994</v>
      </c>
      <c r="D29" s="89"/>
      <c r="E29" s="71" t="s">
        <v>164</v>
      </c>
      <c r="F29" s="88">
        <v>15489.08</v>
      </c>
      <c r="G29" s="89">
        <v>10124.629999999999</v>
      </c>
      <c r="H29" s="89"/>
      <c r="I29" s="71" t="s">
        <v>1</v>
      </c>
      <c r="J29" s="323">
        <v>0.32290000000000002</v>
      </c>
      <c r="K29" s="324">
        <v>0.15040000000000001</v>
      </c>
      <c r="L29" s="89"/>
      <c r="M29" s="191" t="s">
        <v>210</v>
      </c>
      <c r="N29" s="88">
        <v>10607.76</v>
      </c>
      <c r="O29" s="89">
        <v>11264.74</v>
      </c>
      <c r="P29" s="89"/>
      <c r="Q29" s="191" t="s">
        <v>210</v>
      </c>
      <c r="R29" s="88">
        <v>11822.26</v>
      </c>
      <c r="S29" s="89">
        <v>14658.86</v>
      </c>
      <c r="U29" s="71" t="s">
        <v>132</v>
      </c>
      <c r="V29" s="88">
        <v>-33956.400000000001</v>
      </c>
      <c r="W29" s="89">
        <v>-32343.200000000001</v>
      </c>
      <c r="Y29" s="71" t="s">
        <v>209</v>
      </c>
      <c r="Z29" s="88">
        <v>17136.21</v>
      </c>
      <c r="AA29" s="89">
        <v>6595.06</v>
      </c>
      <c r="AC29" s="71" t="s">
        <v>132</v>
      </c>
      <c r="AD29" s="88">
        <v>2751.6</v>
      </c>
      <c r="AE29" s="89">
        <v>1219.54</v>
      </c>
      <c r="AG29" s="71" t="s">
        <v>132</v>
      </c>
      <c r="AH29" s="88">
        <v>2751.6</v>
      </c>
      <c r="AI29" s="89">
        <v>1219.54</v>
      </c>
      <c r="AK29" s="191" t="s">
        <v>216</v>
      </c>
      <c r="AL29" s="88">
        <v>124630.66</v>
      </c>
      <c r="AM29" s="89">
        <v>169147.75</v>
      </c>
    </row>
    <row r="30" spans="1:43" ht="13.5" customHeight="1">
      <c r="A30" s="191" t="s">
        <v>210</v>
      </c>
      <c r="B30" s="88">
        <v>49926.89</v>
      </c>
      <c r="C30" s="89">
        <v>46916.92</v>
      </c>
      <c r="D30" s="89"/>
      <c r="E30" s="191" t="s">
        <v>216</v>
      </c>
      <c r="F30" s="88">
        <v>150.44999999999999</v>
      </c>
      <c r="G30" s="89">
        <v>7917.45</v>
      </c>
      <c r="H30" s="89"/>
      <c r="I30" s="191" t="s">
        <v>210</v>
      </c>
      <c r="J30" s="323">
        <v>0.1222</v>
      </c>
      <c r="K30" s="324">
        <v>7.6399999999999996E-2</v>
      </c>
      <c r="L30" s="89"/>
      <c r="M30" s="71" t="s">
        <v>3</v>
      </c>
      <c r="N30" s="88">
        <v>8353.68</v>
      </c>
      <c r="O30" s="89">
        <v>8721.5300000000007</v>
      </c>
      <c r="P30" s="89"/>
      <c r="Q30" s="71" t="s">
        <v>164</v>
      </c>
      <c r="R30" s="88">
        <v>10041.959999999999</v>
      </c>
      <c r="S30" s="89">
        <v>12237.07</v>
      </c>
      <c r="U30" s="71" t="s">
        <v>206</v>
      </c>
      <c r="V30" s="88">
        <v>-27149.99</v>
      </c>
      <c r="W30" s="89">
        <v>-33008.03</v>
      </c>
      <c r="Y30" s="191" t="s">
        <v>210</v>
      </c>
      <c r="Z30" s="88">
        <v>5959.4</v>
      </c>
      <c r="AA30" s="89">
        <v>4771.21</v>
      </c>
      <c r="AC30" s="71" t="s">
        <v>209</v>
      </c>
      <c r="AD30" s="88">
        <v>7145.04</v>
      </c>
      <c r="AE30" s="89">
        <v>800.08</v>
      </c>
      <c r="AG30" s="71" t="s">
        <v>209</v>
      </c>
      <c r="AH30" s="88">
        <v>7145.04</v>
      </c>
      <c r="AI30" s="89">
        <v>800.08</v>
      </c>
      <c r="AK30" s="191" t="s">
        <v>210</v>
      </c>
      <c r="AL30" s="88">
        <v>148422.91</v>
      </c>
      <c r="AM30" s="89">
        <v>152564.5</v>
      </c>
    </row>
    <row r="31" spans="1:43" ht="13.5" customHeight="1">
      <c r="A31" s="71" t="s">
        <v>164</v>
      </c>
      <c r="B31" s="88">
        <v>24073.4</v>
      </c>
      <c r="C31" s="89">
        <v>22154.15</v>
      </c>
      <c r="D31" s="89"/>
      <c r="E31" s="191" t="s">
        <v>210</v>
      </c>
      <c r="F31" s="88">
        <v>307.39</v>
      </c>
      <c r="G31" s="89">
        <v>2199.12</v>
      </c>
      <c r="H31" s="89"/>
      <c r="I31" s="71" t="s">
        <v>32</v>
      </c>
      <c r="J31" s="323">
        <v>5.8099999999999999E-2</v>
      </c>
      <c r="K31" s="324">
        <v>2.4500000000000001E-2</v>
      </c>
      <c r="L31" s="89"/>
      <c r="M31" s="71" t="s">
        <v>164</v>
      </c>
      <c r="N31" s="88">
        <v>2177.7399999999998</v>
      </c>
      <c r="O31" s="89">
        <v>1705.28</v>
      </c>
      <c r="P31" s="89"/>
      <c r="Q31" s="191" t="s">
        <v>216</v>
      </c>
      <c r="R31" s="88">
        <v>9598.4500000000007</v>
      </c>
      <c r="S31" s="89">
        <v>11309.49</v>
      </c>
      <c r="U31" s="71" t="s">
        <v>133</v>
      </c>
      <c r="V31" s="88">
        <v>11992.54</v>
      </c>
      <c r="W31" s="89">
        <v>-34884.129999999997</v>
      </c>
      <c r="Y31" s="191" t="s">
        <v>217</v>
      </c>
      <c r="Z31" s="88">
        <v>0</v>
      </c>
      <c r="AA31" s="89">
        <v>3163.5</v>
      </c>
      <c r="AC31" s="71" t="s">
        <v>164</v>
      </c>
      <c r="AD31" s="88">
        <v>-449.4</v>
      </c>
      <c r="AE31" s="89">
        <v>-992.83</v>
      </c>
      <c r="AG31" s="71" t="s">
        <v>164</v>
      </c>
      <c r="AH31" s="88">
        <v>-449.4</v>
      </c>
      <c r="AI31" s="89">
        <v>-992.83</v>
      </c>
      <c r="AK31" s="191" t="s">
        <v>217</v>
      </c>
      <c r="AL31" s="88">
        <v>0</v>
      </c>
      <c r="AM31" s="89">
        <v>103148.78</v>
      </c>
    </row>
    <row r="32" spans="1:43" ht="13.5" customHeight="1">
      <c r="A32" s="191" t="s">
        <v>217</v>
      </c>
      <c r="B32" s="88">
        <v>0</v>
      </c>
      <c r="C32" s="89">
        <v>1624.28</v>
      </c>
      <c r="D32" s="89"/>
      <c r="E32" s="191" t="s">
        <v>217</v>
      </c>
      <c r="F32" s="88">
        <v>0</v>
      </c>
      <c r="G32" s="89">
        <v>0</v>
      </c>
      <c r="H32" s="89"/>
      <c r="I32" s="191" t="s">
        <v>217</v>
      </c>
      <c r="J32" s="323"/>
      <c r="K32" s="324">
        <v>-3.0000000000000001E-3</v>
      </c>
      <c r="L32" s="89"/>
      <c r="M32" s="191" t="s">
        <v>217</v>
      </c>
      <c r="N32" s="88">
        <v>0</v>
      </c>
      <c r="O32" s="89">
        <v>200.54</v>
      </c>
      <c r="P32" s="89"/>
      <c r="Q32" s="191" t="s">
        <v>217</v>
      </c>
      <c r="R32" s="88">
        <v>0</v>
      </c>
      <c r="S32" s="89">
        <v>7372.48</v>
      </c>
      <c r="U32" s="191" t="s">
        <v>31</v>
      </c>
      <c r="V32" s="88">
        <v>-109559.08</v>
      </c>
      <c r="W32" s="89">
        <v>-59383.95</v>
      </c>
      <c r="Y32" s="71" t="s">
        <v>164</v>
      </c>
      <c r="Z32" s="88">
        <v>3150.54</v>
      </c>
      <c r="AA32" s="89">
        <v>2803.79</v>
      </c>
      <c r="AC32" s="191" t="s">
        <v>217</v>
      </c>
      <c r="AD32" s="88">
        <v>0</v>
      </c>
      <c r="AE32" s="89">
        <v>-3703.21</v>
      </c>
      <c r="AG32" s="191" t="s">
        <v>217</v>
      </c>
      <c r="AH32" s="88">
        <v>0</v>
      </c>
      <c r="AI32" s="89">
        <v>-3703.21</v>
      </c>
      <c r="AK32" s="71" t="s">
        <v>164</v>
      </c>
      <c r="AL32" s="88">
        <v>62158.99</v>
      </c>
      <c r="AM32" s="89">
        <v>67403</v>
      </c>
    </row>
    <row r="33" spans="1:54" s="49" customFormat="1" ht="13.5" customHeight="1">
      <c r="A33" s="191"/>
      <c r="B33" s="88"/>
      <c r="C33" s="89"/>
      <c r="D33" s="89"/>
      <c r="E33" s="71"/>
      <c r="F33" s="88"/>
      <c r="G33" s="89"/>
      <c r="H33" s="89"/>
      <c r="I33" s="191"/>
      <c r="J33" s="323"/>
      <c r="K33" s="324"/>
      <c r="L33" s="89"/>
      <c r="M33" s="71"/>
      <c r="N33" s="88"/>
      <c r="O33" s="89"/>
      <c r="P33" s="89"/>
      <c r="Q33" s="71"/>
      <c r="R33" s="88"/>
      <c r="S33" s="89"/>
      <c r="T33" s="329"/>
      <c r="U33" s="71"/>
      <c r="V33" s="88"/>
      <c r="W33" s="89"/>
      <c r="X33" s="330"/>
      <c r="Y33" s="71"/>
      <c r="Z33" s="88"/>
      <c r="AA33" s="89"/>
      <c r="AC33" s="71"/>
      <c r="AD33" s="88"/>
      <c r="AE33" s="89"/>
      <c r="AF33" s="89"/>
      <c r="AG33" s="71"/>
      <c r="AH33" s="88"/>
      <c r="AI33" s="89"/>
      <c r="AJ33" s="329"/>
      <c r="AK33" s="71"/>
      <c r="AL33" s="88"/>
      <c r="AM33" s="89"/>
      <c r="AN33" s="117"/>
      <c r="AO33" s="100"/>
      <c r="AP33" s="102"/>
      <c r="AQ33" s="103"/>
      <c r="AR33" s="101"/>
      <c r="AS33" s="103"/>
      <c r="AT33" s="102"/>
      <c r="AU33" s="84"/>
      <c r="AV33" s="170"/>
      <c r="AW33" s="84"/>
      <c r="AX33" s="84"/>
      <c r="AY33" s="84"/>
      <c r="AZ33" s="84"/>
      <c r="BB33" s="84"/>
    </row>
    <row r="34" spans="1:54" s="49" customFormat="1" ht="13.5" customHeight="1">
      <c r="A34" s="71"/>
      <c r="B34" s="88"/>
      <c r="C34" s="89"/>
      <c r="D34" s="89"/>
      <c r="E34" s="71"/>
      <c r="F34" s="88"/>
      <c r="G34" s="89"/>
      <c r="H34" s="89"/>
      <c r="I34" s="71"/>
      <c r="J34" s="323"/>
      <c r="K34" s="324"/>
      <c r="L34" s="89"/>
      <c r="M34" s="71"/>
      <c r="N34" s="88"/>
      <c r="O34" s="89"/>
      <c r="P34" s="89"/>
      <c r="Q34" s="71"/>
      <c r="R34" s="88"/>
      <c r="S34" s="89"/>
      <c r="T34" s="329"/>
      <c r="U34" s="71" t="s">
        <v>155</v>
      </c>
      <c r="V34" s="88"/>
      <c r="W34" s="89"/>
      <c r="X34" s="330"/>
      <c r="Y34" s="71"/>
      <c r="Z34" s="88"/>
      <c r="AA34" s="89"/>
      <c r="AC34" s="71"/>
      <c r="AD34" s="88"/>
      <c r="AE34" s="89"/>
      <c r="AF34" s="89"/>
      <c r="AG34" s="71"/>
      <c r="AH34" s="88"/>
      <c r="AI34" s="89"/>
      <c r="AJ34" s="329"/>
      <c r="AK34" s="71"/>
      <c r="AL34" s="88"/>
      <c r="AM34" s="89"/>
      <c r="AN34" s="117"/>
      <c r="AO34" s="100"/>
      <c r="AP34" s="102"/>
      <c r="AQ34" s="103"/>
      <c r="AR34" s="101"/>
      <c r="AS34" s="103"/>
      <c r="AT34" s="102"/>
      <c r="AU34" s="84"/>
      <c r="AV34" s="170"/>
      <c r="AW34" s="84"/>
      <c r="AX34" s="84"/>
      <c r="AY34" s="84"/>
      <c r="AZ34" s="84"/>
      <c r="BB34" s="84"/>
    </row>
    <row r="35" spans="1:54" s="49" customFormat="1" ht="13.5" customHeight="1" thickBot="1">
      <c r="A35" s="33"/>
      <c r="B35" s="169">
        <v>23866072.579999998</v>
      </c>
      <c r="C35" s="169">
        <v>25494820.389999997</v>
      </c>
      <c r="D35" s="89"/>
      <c r="E35" s="33"/>
      <c r="F35" s="169">
        <v>10038468.710000001</v>
      </c>
      <c r="G35" s="169">
        <v>10724294.48</v>
      </c>
      <c r="H35" s="89"/>
      <c r="I35" s="33"/>
      <c r="J35" s="331">
        <v>13.1554</v>
      </c>
      <c r="K35" s="331">
        <v>11.807099999999998</v>
      </c>
      <c r="L35" s="89"/>
      <c r="M35" s="33"/>
      <c r="N35" s="169">
        <v>3049738.2800000007</v>
      </c>
      <c r="O35" s="169">
        <v>3311270.8</v>
      </c>
      <c r="P35" s="89"/>
      <c r="Q35" s="33"/>
      <c r="R35" s="169">
        <v>4746127.2499999991</v>
      </c>
      <c r="S35" s="169">
        <v>5235558.2500000009</v>
      </c>
      <c r="T35" s="329"/>
      <c r="U35" s="33"/>
      <c r="V35" s="169">
        <v>-174354.37999999998</v>
      </c>
      <c r="W35" s="169">
        <v>73509.770000000077</v>
      </c>
      <c r="X35" s="330"/>
      <c r="Y35" s="33"/>
      <c r="Z35" s="169">
        <v>2127515.5699999998</v>
      </c>
      <c r="AA35" s="169">
        <v>1951966.2400000009</v>
      </c>
      <c r="AC35" s="33"/>
      <c r="AD35" s="169">
        <v>1374162.7300000002</v>
      </c>
      <c r="AE35" s="169">
        <v>1437324.2500000002</v>
      </c>
      <c r="AF35" s="89"/>
      <c r="AG35" s="33"/>
      <c r="AH35" s="169">
        <v>1374162.7300000002</v>
      </c>
      <c r="AI35" s="169">
        <v>1437324.2500000002</v>
      </c>
      <c r="AJ35" s="329"/>
      <c r="AK35" s="33"/>
      <c r="AL35" s="169">
        <v>42186221.850000001</v>
      </c>
      <c r="AM35" s="169">
        <v>46996786.729999997</v>
      </c>
      <c r="AN35" s="117"/>
      <c r="AO35" s="100"/>
      <c r="AP35" s="102"/>
      <c r="AQ35" s="103"/>
      <c r="AR35" s="101"/>
      <c r="AS35" s="103"/>
      <c r="AT35" s="102"/>
      <c r="AU35" s="84"/>
      <c r="AV35" s="170"/>
      <c r="AW35" s="84"/>
      <c r="AX35" s="84"/>
      <c r="AY35" s="84"/>
      <c r="AZ35" s="84"/>
      <c r="BB35" s="84"/>
    </row>
    <row r="36" spans="1:54" s="10" customFormat="1" ht="20.25" customHeight="1" thickTop="1" thickBot="1">
      <c r="A36" s="50"/>
      <c r="B36" s="409" t="s">
        <v>73</v>
      </c>
      <c r="C36" s="409"/>
      <c r="D36" s="169"/>
      <c r="E36" s="50"/>
      <c r="F36" s="409" t="s">
        <v>73</v>
      </c>
      <c r="G36" s="409"/>
      <c r="H36" s="169"/>
      <c r="I36" s="50"/>
      <c r="J36" s="409" t="s">
        <v>73</v>
      </c>
      <c r="K36" s="409"/>
      <c r="L36" s="169"/>
      <c r="M36" s="50"/>
      <c r="N36" s="409" t="s">
        <v>73</v>
      </c>
      <c r="O36" s="409"/>
      <c r="P36" s="169"/>
      <c r="Q36" s="50"/>
      <c r="R36" s="409" t="s">
        <v>73</v>
      </c>
      <c r="S36" s="409"/>
      <c r="T36" s="54">
        <v>8041258.1000000015</v>
      </c>
      <c r="U36" s="50"/>
      <c r="V36" s="409" t="s">
        <v>73</v>
      </c>
      <c r="W36" s="409"/>
      <c r="X36" s="54"/>
      <c r="Y36" s="50"/>
      <c r="Z36" s="409" t="s">
        <v>73</v>
      </c>
      <c r="AA36" s="409"/>
      <c r="AC36" s="50"/>
      <c r="AD36" s="409" t="s">
        <v>73</v>
      </c>
      <c r="AE36" s="409"/>
      <c r="AG36" s="50"/>
      <c r="AH36" s="405" t="s">
        <v>73</v>
      </c>
      <c r="AI36" s="405"/>
      <c r="AK36" s="50"/>
      <c r="AL36" s="405" t="s">
        <v>73</v>
      </c>
      <c r="AM36" s="405"/>
      <c r="AN36"/>
      <c r="AO36"/>
      <c r="AP36"/>
      <c r="AQ36"/>
    </row>
    <row r="37" spans="1:54" ht="15.75" customHeight="1" thickTop="1" thickBot="1">
      <c r="A37" s="50" t="s">
        <v>9</v>
      </c>
      <c r="B37" s="3">
        <v>45291</v>
      </c>
      <c r="C37" s="4">
        <v>45657</v>
      </c>
      <c r="D37" s="228"/>
      <c r="E37" s="50" t="s">
        <v>9</v>
      </c>
      <c r="F37" s="3">
        <v>45291</v>
      </c>
      <c r="G37" s="4">
        <v>45657</v>
      </c>
      <c r="H37" s="228"/>
      <c r="I37" s="50" t="s">
        <v>9</v>
      </c>
      <c r="J37" s="3">
        <v>45291</v>
      </c>
      <c r="K37" s="4">
        <v>45657</v>
      </c>
      <c r="L37" s="228"/>
      <c r="M37" s="50"/>
      <c r="N37" s="3">
        <v>45291</v>
      </c>
      <c r="O37" s="4">
        <v>45657</v>
      </c>
      <c r="P37" s="228"/>
      <c r="Q37" s="50"/>
      <c r="R37" s="3">
        <v>45291</v>
      </c>
      <c r="S37" s="4">
        <v>45657</v>
      </c>
      <c r="U37" s="50"/>
      <c r="V37" s="3">
        <v>45291</v>
      </c>
      <c r="W37" s="4">
        <v>45657</v>
      </c>
      <c r="Y37" s="50"/>
      <c r="Z37" s="3">
        <v>45291</v>
      </c>
      <c r="AA37" s="4">
        <v>45657</v>
      </c>
      <c r="AC37" s="50"/>
      <c r="AD37" s="3">
        <v>45291</v>
      </c>
      <c r="AE37" s="4">
        <v>45657</v>
      </c>
      <c r="AG37" s="50" t="s">
        <v>9</v>
      </c>
      <c r="AH37" s="3">
        <v>45291</v>
      </c>
      <c r="AI37" s="4">
        <v>45657</v>
      </c>
      <c r="AK37" s="50" t="s">
        <v>9</v>
      </c>
      <c r="AL37" s="3">
        <v>45291</v>
      </c>
      <c r="AM37" s="4">
        <v>45657</v>
      </c>
    </row>
    <row r="38" spans="1:54" ht="15" thickTop="1">
      <c r="A38" s="191" t="s">
        <v>31</v>
      </c>
      <c r="B38" s="88">
        <v>7435502.9100000001</v>
      </c>
      <c r="C38" s="89">
        <v>8201703.3300000001</v>
      </c>
      <c r="D38" s="13"/>
      <c r="E38" s="191" t="s">
        <v>31</v>
      </c>
      <c r="F38" s="88">
        <v>3579121.54</v>
      </c>
      <c r="G38" s="89">
        <v>4055595.88</v>
      </c>
      <c r="H38" s="13"/>
      <c r="I38" s="191" t="s">
        <v>148</v>
      </c>
      <c r="J38" s="323">
        <v>4.8002000000000002</v>
      </c>
      <c r="K38" s="324">
        <v>75.878399999999999</v>
      </c>
      <c r="L38" s="13"/>
      <c r="M38" s="191" t="s">
        <v>31</v>
      </c>
      <c r="N38" s="88">
        <v>739403.85</v>
      </c>
      <c r="O38" s="89">
        <v>855933.16</v>
      </c>
      <c r="P38" s="13"/>
      <c r="Q38" s="191" t="s">
        <v>31</v>
      </c>
      <c r="R38" s="88">
        <v>1845202.55</v>
      </c>
      <c r="S38" s="89">
        <v>1951471.88</v>
      </c>
      <c r="U38" s="191" t="s">
        <v>149</v>
      </c>
      <c r="V38" s="88">
        <v>-34757.800000000003</v>
      </c>
      <c r="W38" s="89">
        <v>43329.33</v>
      </c>
      <c r="Y38" s="71" t="s">
        <v>32</v>
      </c>
      <c r="Z38" s="88">
        <v>2982369.49</v>
      </c>
      <c r="AA38" s="89">
        <v>2537963.25</v>
      </c>
      <c r="AC38" s="191" t="s">
        <v>31</v>
      </c>
      <c r="AD38" s="88">
        <v>827079.33</v>
      </c>
      <c r="AE38" s="89">
        <v>733523.4</v>
      </c>
      <c r="AG38" s="191" t="s">
        <v>31</v>
      </c>
      <c r="AH38" s="88">
        <v>827079.33</v>
      </c>
      <c r="AI38" s="89">
        <v>733523.4</v>
      </c>
      <c r="AK38" s="71" t="s">
        <v>32</v>
      </c>
      <c r="AL38" s="88">
        <v>25483439.609999999</v>
      </c>
      <c r="AM38" s="89">
        <v>29771022.809999999</v>
      </c>
    </row>
    <row r="39" spans="1:54">
      <c r="A39" s="71" t="s">
        <v>32</v>
      </c>
      <c r="B39" s="88">
        <v>5591599.6799999997</v>
      </c>
      <c r="C39" s="89">
        <v>5923956.3399999999</v>
      </c>
      <c r="D39" s="89"/>
      <c r="E39" s="71" t="s">
        <v>32</v>
      </c>
      <c r="F39" s="88">
        <v>3131617.37</v>
      </c>
      <c r="G39" s="89">
        <v>3634276.51</v>
      </c>
      <c r="H39" s="89"/>
      <c r="I39" s="71" t="s">
        <v>33</v>
      </c>
      <c r="J39" s="323">
        <v>-7.4161000000000001</v>
      </c>
      <c r="K39" s="324">
        <v>8.3835999999999995</v>
      </c>
      <c r="L39" s="89"/>
      <c r="M39" s="191" t="s">
        <v>34</v>
      </c>
      <c r="N39" s="88">
        <v>476985.67</v>
      </c>
      <c r="O39" s="89">
        <v>445217.78</v>
      </c>
      <c r="P39" s="89"/>
      <c r="Q39" s="191" t="s">
        <v>34</v>
      </c>
      <c r="R39" s="88">
        <v>640140.02</v>
      </c>
      <c r="S39" s="89">
        <v>649289.74</v>
      </c>
      <c r="U39" s="71" t="s">
        <v>216</v>
      </c>
      <c r="V39" s="88">
        <v>-7931.18</v>
      </c>
      <c r="W39" s="89">
        <v>1714.2</v>
      </c>
      <c r="Y39" s="191" t="s">
        <v>31</v>
      </c>
      <c r="Z39" s="88">
        <v>1822986.14</v>
      </c>
      <c r="AA39" s="89">
        <v>1382327.29</v>
      </c>
      <c r="AC39" s="191" t="s">
        <v>34</v>
      </c>
      <c r="AD39" s="88">
        <v>450821.15</v>
      </c>
      <c r="AE39" s="89">
        <v>499209.85</v>
      </c>
      <c r="AG39" s="191" t="s">
        <v>34</v>
      </c>
      <c r="AH39" s="88">
        <v>450821.15</v>
      </c>
      <c r="AI39" s="89">
        <v>499209.85</v>
      </c>
      <c r="AK39" s="191" t="s">
        <v>34</v>
      </c>
      <c r="AL39" s="88">
        <v>16026002.869999999</v>
      </c>
      <c r="AM39" s="89">
        <v>17498010.120000001</v>
      </c>
    </row>
    <row r="40" spans="1:54">
      <c r="A40" s="191" t="s">
        <v>215</v>
      </c>
      <c r="B40" s="88">
        <v>2621518.2799999998</v>
      </c>
      <c r="C40" s="89">
        <v>4005213.79</v>
      </c>
      <c r="D40" s="89"/>
      <c r="E40" s="191" t="s">
        <v>34</v>
      </c>
      <c r="F40" s="88">
        <v>1376927</v>
      </c>
      <c r="G40" s="89">
        <v>1627615.18</v>
      </c>
      <c r="H40" s="89"/>
      <c r="I40" s="71" t="s">
        <v>32</v>
      </c>
      <c r="J40" s="323">
        <v>3.5083000000000002</v>
      </c>
      <c r="K40" s="324">
        <v>2.1309</v>
      </c>
      <c r="L40" s="89"/>
      <c r="M40" s="71" t="s">
        <v>32</v>
      </c>
      <c r="N40" s="88">
        <v>411061.41</v>
      </c>
      <c r="O40" s="89">
        <v>440391.27</v>
      </c>
      <c r="P40" s="89"/>
      <c r="Q40" s="71" t="s">
        <v>160</v>
      </c>
      <c r="R40" s="88">
        <v>378280.77</v>
      </c>
      <c r="S40" s="89">
        <v>424453.77</v>
      </c>
      <c r="U40" s="71" t="s">
        <v>218</v>
      </c>
      <c r="V40" s="88">
        <v>0</v>
      </c>
      <c r="W40" s="89">
        <v>-1532.25</v>
      </c>
      <c r="Y40" s="191" t="s">
        <v>34</v>
      </c>
      <c r="Z40" s="88">
        <v>1291417.94</v>
      </c>
      <c r="AA40" s="89">
        <v>1096970.94</v>
      </c>
      <c r="AC40" s="71" t="s">
        <v>32</v>
      </c>
      <c r="AD40" s="88">
        <v>338983.79</v>
      </c>
      <c r="AE40" s="89">
        <v>391538.94</v>
      </c>
      <c r="AG40" s="71" t="s">
        <v>32</v>
      </c>
      <c r="AH40" s="88">
        <v>338983.79</v>
      </c>
      <c r="AI40" s="89">
        <v>391538.94</v>
      </c>
      <c r="AK40" s="191" t="s">
        <v>31</v>
      </c>
      <c r="AL40" s="88">
        <v>15850860.390000001</v>
      </c>
      <c r="AM40" s="89">
        <v>17459930.390000001</v>
      </c>
    </row>
    <row r="41" spans="1:54">
      <c r="A41" s="191" t="s">
        <v>34</v>
      </c>
      <c r="B41" s="88">
        <v>3342159.06</v>
      </c>
      <c r="C41" s="89">
        <v>3544512.37</v>
      </c>
      <c r="D41" s="89"/>
      <c r="E41" s="71" t="s">
        <v>146</v>
      </c>
      <c r="F41" s="88">
        <v>897585.57</v>
      </c>
      <c r="G41" s="89">
        <v>1115472.51</v>
      </c>
      <c r="H41" s="89"/>
      <c r="I41" s="191" t="s">
        <v>215</v>
      </c>
      <c r="J41" s="323">
        <v>1.9216</v>
      </c>
      <c r="K41" s="324">
        <v>1.8042</v>
      </c>
      <c r="L41" s="89"/>
      <c r="M41" s="71" t="s">
        <v>166</v>
      </c>
      <c r="N41" s="88">
        <v>278214.68</v>
      </c>
      <c r="O41" s="89">
        <v>292503.09000000003</v>
      </c>
      <c r="P41" s="89"/>
      <c r="Q41" s="71" t="s">
        <v>146</v>
      </c>
      <c r="R41" s="88">
        <v>312782.14</v>
      </c>
      <c r="S41" s="89">
        <v>371238.44</v>
      </c>
      <c r="U41" s="71" t="s">
        <v>29</v>
      </c>
      <c r="V41" s="88">
        <v>-3408.47</v>
      </c>
      <c r="W41" s="89">
        <v>-3015.76</v>
      </c>
      <c r="Y41" s="191" t="s">
        <v>215</v>
      </c>
      <c r="Z41" s="88">
        <v>1049469.06</v>
      </c>
      <c r="AA41" s="89">
        <v>1075399.3999999999</v>
      </c>
      <c r="AC41" s="71" t="s">
        <v>166</v>
      </c>
      <c r="AD41" s="88">
        <v>345093.82</v>
      </c>
      <c r="AE41" s="89">
        <v>295279.75</v>
      </c>
      <c r="AG41" s="71" t="s">
        <v>166</v>
      </c>
      <c r="AH41" s="88">
        <v>345093.82</v>
      </c>
      <c r="AI41" s="89">
        <v>295279.75</v>
      </c>
      <c r="AK41" s="191" t="s">
        <v>215</v>
      </c>
      <c r="AL41" s="88">
        <v>9161536.3800000008</v>
      </c>
      <c r="AM41" s="89">
        <v>13407819.630000001</v>
      </c>
    </row>
    <row r="42" spans="1:54">
      <c r="A42" s="71" t="s">
        <v>146</v>
      </c>
      <c r="B42" s="88">
        <v>1924049.2</v>
      </c>
      <c r="C42" s="89">
        <v>1996896.22</v>
      </c>
      <c r="D42" s="89"/>
      <c r="E42" s="191" t="s">
        <v>215</v>
      </c>
      <c r="F42" s="88">
        <v>372780.84</v>
      </c>
      <c r="G42" s="89">
        <v>884398.16</v>
      </c>
      <c r="H42" s="89"/>
      <c r="I42" s="71" t="s">
        <v>146</v>
      </c>
      <c r="J42" s="323">
        <v>1.071</v>
      </c>
      <c r="K42" s="324">
        <v>1.0022</v>
      </c>
      <c r="L42" s="89"/>
      <c r="M42" s="71" t="s">
        <v>2</v>
      </c>
      <c r="N42" s="88">
        <v>110667.39</v>
      </c>
      <c r="O42" s="89">
        <v>188945.62</v>
      </c>
      <c r="P42" s="89"/>
      <c r="Q42" s="71" t="s">
        <v>166</v>
      </c>
      <c r="R42" s="88">
        <v>167668.03</v>
      </c>
      <c r="S42" s="89">
        <v>216955.79</v>
      </c>
      <c r="U42" s="71" t="s">
        <v>213</v>
      </c>
      <c r="V42" s="88">
        <v>-29049.31</v>
      </c>
      <c r="W42" s="89">
        <v>-4786.7700000000004</v>
      </c>
      <c r="Y42" s="71" t="s">
        <v>146</v>
      </c>
      <c r="Z42" s="88">
        <v>851634.19</v>
      </c>
      <c r="AA42" s="89">
        <v>727122.63</v>
      </c>
      <c r="AC42" s="191" t="s">
        <v>149</v>
      </c>
      <c r="AD42" s="88">
        <v>240403.71</v>
      </c>
      <c r="AE42" s="89">
        <v>228965.83</v>
      </c>
      <c r="AG42" s="191" t="s">
        <v>149</v>
      </c>
      <c r="AH42" s="88">
        <v>240403.71</v>
      </c>
      <c r="AI42" s="89">
        <v>228965.83</v>
      </c>
      <c r="AK42" s="71" t="s">
        <v>146</v>
      </c>
      <c r="AL42" s="88">
        <v>7626553.3200000003</v>
      </c>
      <c r="AM42" s="89">
        <v>8456810</v>
      </c>
    </row>
    <row r="43" spans="1:54">
      <c r="A43" s="71" t="s">
        <v>166</v>
      </c>
      <c r="B43" s="88">
        <v>1333192.22</v>
      </c>
      <c r="C43" s="89">
        <v>1505486.64</v>
      </c>
      <c r="D43" s="89"/>
      <c r="E43" s="71" t="s">
        <v>161</v>
      </c>
      <c r="F43" s="88">
        <v>535130.32999999996</v>
      </c>
      <c r="G43" s="89">
        <v>569630.54</v>
      </c>
      <c r="H43" s="89"/>
      <c r="I43" s="71" t="s">
        <v>161</v>
      </c>
      <c r="J43" s="323">
        <v>0.89049999999999996</v>
      </c>
      <c r="K43" s="324">
        <v>0.83579999999999999</v>
      </c>
      <c r="L43" s="89"/>
      <c r="M43" s="191" t="s">
        <v>149</v>
      </c>
      <c r="N43" s="88">
        <v>137797.49</v>
      </c>
      <c r="O43" s="89">
        <v>154276.69</v>
      </c>
      <c r="P43" s="89"/>
      <c r="Q43" s="71" t="s">
        <v>213</v>
      </c>
      <c r="R43" s="88">
        <v>120362.33</v>
      </c>
      <c r="S43" s="89">
        <v>151175.23000000001</v>
      </c>
      <c r="U43" s="71" t="s">
        <v>134</v>
      </c>
      <c r="V43" s="88">
        <v>-2413.86</v>
      </c>
      <c r="W43" s="89">
        <v>-6002.2</v>
      </c>
      <c r="Y43" s="191" t="s">
        <v>148</v>
      </c>
      <c r="Z43" s="88">
        <v>481878.2</v>
      </c>
      <c r="AA43" s="89">
        <v>418185.84</v>
      </c>
      <c r="AC43" s="71" t="s">
        <v>213</v>
      </c>
      <c r="AD43" s="88">
        <v>184462.34</v>
      </c>
      <c r="AE43" s="89">
        <v>194968.05</v>
      </c>
      <c r="AG43" s="71" t="s">
        <v>213</v>
      </c>
      <c r="AH43" s="88">
        <v>184462.34</v>
      </c>
      <c r="AI43" s="89">
        <v>194968.05</v>
      </c>
      <c r="AK43" s="191" t="s">
        <v>148</v>
      </c>
      <c r="AL43" s="88">
        <v>5007896</v>
      </c>
      <c r="AM43" s="89">
        <v>5272432.01</v>
      </c>
    </row>
    <row r="44" spans="1:54">
      <c r="A44" s="71" t="s">
        <v>213</v>
      </c>
      <c r="B44" s="88">
        <v>753616.95</v>
      </c>
      <c r="C44" s="89">
        <v>857965.95</v>
      </c>
      <c r="D44" s="89"/>
      <c r="E44" s="71" t="s">
        <v>166</v>
      </c>
      <c r="F44" s="88">
        <v>397143.15</v>
      </c>
      <c r="G44" s="89">
        <v>485338.08</v>
      </c>
      <c r="H44" s="89"/>
      <c r="I44" s="71" t="s">
        <v>218</v>
      </c>
      <c r="J44" s="323"/>
      <c r="K44" s="324">
        <v>0.7077</v>
      </c>
      <c r="L44" s="89"/>
      <c r="M44" s="71" t="s">
        <v>146</v>
      </c>
      <c r="N44" s="88">
        <v>42216.08</v>
      </c>
      <c r="O44" s="89">
        <v>120386.32</v>
      </c>
      <c r="P44" s="89"/>
      <c r="Q44" s="71" t="s">
        <v>161</v>
      </c>
      <c r="R44" s="88">
        <v>139985.22</v>
      </c>
      <c r="S44" s="89">
        <v>146111.1</v>
      </c>
      <c r="U44" s="71" t="s">
        <v>214</v>
      </c>
      <c r="V44" s="88">
        <v>-12336.46</v>
      </c>
      <c r="W44" s="89">
        <v>-7382.32</v>
      </c>
      <c r="Y44" s="71" t="s">
        <v>166</v>
      </c>
      <c r="Z44" s="88">
        <v>494483.34</v>
      </c>
      <c r="AA44" s="89">
        <v>404422.96</v>
      </c>
      <c r="AC44" s="191" t="s">
        <v>215</v>
      </c>
      <c r="AD44" s="88">
        <v>113752.53</v>
      </c>
      <c r="AE44" s="89">
        <v>103784.67</v>
      </c>
      <c r="AG44" s="191" t="s">
        <v>215</v>
      </c>
      <c r="AH44" s="88">
        <v>113752.53</v>
      </c>
      <c r="AI44" s="89">
        <v>103784.67</v>
      </c>
      <c r="AK44" s="71" t="s">
        <v>166</v>
      </c>
      <c r="AL44" s="88">
        <v>4217280.09</v>
      </c>
      <c r="AM44" s="89">
        <v>4745807.92</v>
      </c>
    </row>
    <row r="45" spans="1:54">
      <c r="A45" s="71" t="s">
        <v>161</v>
      </c>
      <c r="B45" s="88">
        <v>667404.31000000006</v>
      </c>
      <c r="C45" s="89">
        <v>733033.12</v>
      </c>
      <c r="D45" s="89"/>
      <c r="E45" s="71" t="s">
        <v>33</v>
      </c>
      <c r="F45" s="88">
        <v>384172.42</v>
      </c>
      <c r="G45" s="89">
        <v>406011.63</v>
      </c>
      <c r="H45" s="89"/>
      <c r="I45" s="191" t="s">
        <v>34</v>
      </c>
      <c r="J45" s="323">
        <v>0.77029999999999998</v>
      </c>
      <c r="K45" s="324">
        <v>0.68600000000000005</v>
      </c>
      <c r="L45" s="89"/>
      <c r="M45" s="71" t="s">
        <v>161</v>
      </c>
      <c r="N45" s="88">
        <v>90913.88</v>
      </c>
      <c r="O45" s="89">
        <v>96574.65</v>
      </c>
      <c r="P45" s="89"/>
      <c r="Q45" s="191" t="s">
        <v>148</v>
      </c>
      <c r="R45" s="88">
        <v>93732.23</v>
      </c>
      <c r="S45" s="89">
        <v>113935.42</v>
      </c>
      <c r="U45" s="191" t="s">
        <v>208</v>
      </c>
      <c r="V45" s="88">
        <v>-8174.01</v>
      </c>
      <c r="W45" s="89">
        <v>-7988.04</v>
      </c>
      <c r="Y45" s="71" t="s">
        <v>33</v>
      </c>
      <c r="Z45" s="88">
        <v>469791.21</v>
      </c>
      <c r="AA45" s="89">
        <v>386566.31</v>
      </c>
      <c r="AC45" s="71" t="s">
        <v>160</v>
      </c>
      <c r="AD45" s="88">
        <v>32872.339999999997</v>
      </c>
      <c r="AE45" s="89">
        <v>39157.019999999997</v>
      </c>
      <c r="AG45" s="71" t="s">
        <v>160</v>
      </c>
      <c r="AH45" s="88">
        <v>32872.339999999997</v>
      </c>
      <c r="AI45" s="89">
        <v>39157.019999999997</v>
      </c>
      <c r="AK45" s="71" t="s">
        <v>33</v>
      </c>
      <c r="AL45" s="88">
        <v>4229802.5999999996</v>
      </c>
      <c r="AM45" s="89">
        <v>4399027.46</v>
      </c>
    </row>
    <row r="46" spans="1:54">
      <c r="A46" s="71" t="s">
        <v>160</v>
      </c>
      <c r="B46" s="88">
        <v>653832.55000000005</v>
      </c>
      <c r="C46" s="89">
        <v>694899.29</v>
      </c>
      <c r="D46" s="89"/>
      <c r="E46" s="191" t="s">
        <v>148</v>
      </c>
      <c r="F46" s="88">
        <v>311761.17</v>
      </c>
      <c r="G46" s="89">
        <v>343180.54</v>
      </c>
      <c r="H46" s="89"/>
      <c r="I46" s="191" t="s">
        <v>31</v>
      </c>
      <c r="J46" s="323">
        <v>0.69010000000000005</v>
      </c>
      <c r="K46" s="324">
        <v>0.65129999999999999</v>
      </c>
      <c r="L46" s="89"/>
      <c r="M46" s="71" t="s">
        <v>160</v>
      </c>
      <c r="N46" s="88">
        <v>87979.87</v>
      </c>
      <c r="O46" s="89">
        <v>90269.48</v>
      </c>
      <c r="P46" s="89"/>
      <c r="Q46" s="71" t="s">
        <v>216</v>
      </c>
      <c r="R46" s="88">
        <v>94934.080000000002</v>
      </c>
      <c r="S46" s="89">
        <v>108356.15</v>
      </c>
      <c r="U46" s="71" t="s">
        <v>2</v>
      </c>
      <c r="V46" s="88">
        <v>-16128</v>
      </c>
      <c r="W46" s="89">
        <v>-19460.82</v>
      </c>
      <c r="Y46" s="191" t="s">
        <v>149</v>
      </c>
      <c r="Z46" s="88">
        <v>299880.27</v>
      </c>
      <c r="AA46" s="89">
        <v>235023.63</v>
      </c>
      <c r="AC46" s="71" t="s">
        <v>161</v>
      </c>
      <c r="AD46" s="88">
        <v>24101.99</v>
      </c>
      <c r="AE46" s="89">
        <v>35623.050000000003</v>
      </c>
      <c r="AG46" s="71" t="s">
        <v>161</v>
      </c>
      <c r="AH46" s="88">
        <v>24101.99</v>
      </c>
      <c r="AI46" s="89">
        <v>35623.050000000003</v>
      </c>
      <c r="AK46" s="191" t="s">
        <v>149</v>
      </c>
      <c r="AL46" s="88">
        <v>2437252.4900000002</v>
      </c>
      <c r="AM46" s="89">
        <v>2598024.52</v>
      </c>
    </row>
    <row r="47" spans="1:54">
      <c r="A47" s="191" t="s">
        <v>149</v>
      </c>
      <c r="B47" s="88">
        <v>586111.81999999995</v>
      </c>
      <c r="C47" s="89">
        <v>581230.72</v>
      </c>
      <c r="D47" s="89"/>
      <c r="E47" s="191" t="s">
        <v>149</v>
      </c>
      <c r="F47" s="88">
        <v>209330.18</v>
      </c>
      <c r="G47" s="89">
        <v>228166.03</v>
      </c>
      <c r="H47" s="89"/>
      <c r="I47" s="71" t="s">
        <v>132</v>
      </c>
      <c r="J47" s="323">
        <v>0.65759999999999996</v>
      </c>
      <c r="K47" s="324">
        <v>0.56069999999999998</v>
      </c>
      <c r="L47" s="89"/>
      <c r="M47" s="71" t="s">
        <v>216</v>
      </c>
      <c r="N47" s="88">
        <v>72127.91</v>
      </c>
      <c r="O47" s="89">
        <v>77837.87</v>
      </c>
      <c r="P47" s="89"/>
      <c r="Q47" s="71" t="s">
        <v>32</v>
      </c>
      <c r="R47" s="88">
        <v>96468.09</v>
      </c>
      <c r="S47" s="89">
        <v>103735.12</v>
      </c>
      <c r="U47" s="71" t="s">
        <v>132</v>
      </c>
      <c r="V47" s="88">
        <v>-42160.93</v>
      </c>
      <c r="W47" s="89">
        <v>-26164.95</v>
      </c>
      <c r="Y47" s="71" t="s">
        <v>213</v>
      </c>
      <c r="Z47" s="88">
        <v>226813.38</v>
      </c>
      <c r="AA47" s="89">
        <v>188157.89</v>
      </c>
      <c r="AC47" s="71" t="s">
        <v>146</v>
      </c>
      <c r="AD47" s="88">
        <v>240667.68</v>
      </c>
      <c r="AE47" s="89">
        <v>35339.82</v>
      </c>
      <c r="AG47" s="71" t="s">
        <v>146</v>
      </c>
      <c r="AH47" s="88">
        <v>240667.68</v>
      </c>
      <c r="AI47" s="89">
        <v>35339.82</v>
      </c>
      <c r="AK47" s="71" t="s">
        <v>213</v>
      </c>
      <c r="AL47" s="88">
        <v>2004117.38</v>
      </c>
      <c r="AM47" s="89">
        <v>2169915.75</v>
      </c>
    </row>
    <row r="48" spans="1:54">
      <c r="A48" s="71" t="s">
        <v>2</v>
      </c>
      <c r="B48" s="88">
        <v>387910.66</v>
      </c>
      <c r="C48" s="89">
        <v>491679.11</v>
      </c>
      <c r="D48" s="89"/>
      <c r="E48" s="71" t="s">
        <v>213</v>
      </c>
      <c r="F48" s="88">
        <v>174286.64</v>
      </c>
      <c r="G48" s="89">
        <v>209536.24</v>
      </c>
      <c r="H48" s="89"/>
      <c r="I48" s="71" t="s">
        <v>166</v>
      </c>
      <c r="J48" s="323">
        <v>0.57189999999999996</v>
      </c>
      <c r="K48" s="324">
        <v>0.53110000000000002</v>
      </c>
      <c r="L48" s="89"/>
      <c r="M48" s="71" t="s">
        <v>213</v>
      </c>
      <c r="N48" s="88">
        <v>58278.74</v>
      </c>
      <c r="O48" s="89">
        <v>68115.289999999994</v>
      </c>
      <c r="P48" s="89"/>
      <c r="Q48" s="71" t="s">
        <v>33</v>
      </c>
      <c r="R48" s="88">
        <v>61088.57</v>
      </c>
      <c r="S48" s="89">
        <v>87409.77</v>
      </c>
      <c r="U48" s="71" t="s">
        <v>160</v>
      </c>
      <c r="V48" s="88">
        <v>-139908.17000000001</v>
      </c>
      <c r="W48" s="89">
        <v>-76186.09</v>
      </c>
      <c r="Y48" s="71" t="s">
        <v>161</v>
      </c>
      <c r="Z48" s="88">
        <v>183725.64</v>
      </c>
      <c r="AA48" s="89">
        <v>147184.9</v>
      </c>
      <c r="AC48" s="71" t="s">
        <v>212</v>
      </c>
      <c r="AD48" s="88">
        <v>23835.61</v>
      </c>
      <c r="AE48" s="89">
        <v>31457.72</v>
      </c>
      <c r="AG48" s="71" t="s">
        <v>212</v>
      </c>
      <c r="AH48" s="88">
        <v>23835.61</v>
      </c>
      <c r="AI48" s="89">
        <v>31457.72</v>
      </c>
      <c r="AK48" s="71" t="s">
        <v>160</v>
      </c>
      <c r="AL48" s="88">
        <v>1923505.71</v>
      </c>
      <c r="AM48" s="89">
        <v>2111217.2400000002</v>
      </c>
    </row>
    <row r="49" spans="1:43">
      <c r="A49" s="191" t="s">
        <v>148</v>
      </c>
      <c r="B49" s="88">
        <v>409342.52</v>
      </c>
      <c r="C49" s="89">
        <v>433784.6</v>
      </c>
      <c r="D49" s="89"/>
      <c r="E49" s="71" t="s">
        <v>132</v>
      </c>
      <c r="F49" s="88">
        <v>122563.87</v>
      </c>
      <c r="G49" s="89">
        <v>132772.5</v>
      </c>
      <c r="H49" s="89"/>
      <c r="I49" s="191" t="s">
        <v>149</v>
      </c>
      <c r="J49" s="323">
        <v>0.57410000000000005</v>
      </c>
      <c r="K49" s="324">
        <v>0.52900000000000003</v>
      </c>
      <c r="L49" s="89"/>
      <c r="M49" s="71" t="s">
        <v>33</v>
      </c>
      <c r="N49" s="88">
        <v>40299.699999999997</v>
      </c>
      <c r="O49" s="89">
        <v>46995.95</v>
      </c>
      <c r="P49" s="89"/>
      <c r="Q49" s="71" t="s">
        <v>132</v>
      </c>
      <c r="R49" s="88">
        <v>85913.67</v>
      </c>
      <c r="S49" s="89">
        <v>85492.66</v>
      </c>
      <c r="U49" s="71" t="s">
        <v>166</v>
      </c>
      <c r="V49" s="88">
        <v>-135581.4</v>
      </c>
      <c r="W49" s="89">
        <v>-89284.800000000003</v>
      </c>
      <c r="Y49" s="71" t="s">
        <v>160</v>
      </c>
      <c r="Z49" s="88">
        <v>189656.11</v>
      </c>
      <c r="AA49" s="89">
        <v>124679.7</v>
      </c>
      <c r="AC49" s="71" t="s">
        <v>216</v>
      </c>
      <c r="AD49" s="88">
        <v>18068.740000000002</v>
      </c>
      <c r="AE49" s="89">
        <v>18159.53</v>
      </c>
      <c r="AG49" s="71" t="s">
        <v>216</v>
      </c>
      <c r="AH49" s="88">
        <v>18068.740000000002</v>
      </c>
      <c r="AI49" s="89">
        <v>18159.53</v>
      </c>
      <c r="AK49" s="71" t="s">
        <v>161</v>
      </c>
      <c r="AL49" s="88">
        <v>1875511.01</v>
      </c>
      <c r="AM49" s="89">
        <v>1950598.32</v>
      </c>
    </row>
    <row r="50" spans="1:43">
      <c r="A50" s="71" t="s">
        <v>218</v>
      </c>
      <c r="B50" s="88">
        <v>0</v>
      </c>
      <c r="C50" s="89">
        <v>376492.35</v>
      </c>
      <c r="D50" s="89"/>
      <c r="E50" s="71" t="s">
        <v>2</v>
      </c>
      <c r="F50" s="88">
        <v>108708.81</v>
      </c>
      <c r="G50" s="89">
        <v>131925.32</v>
      </c>
      <c r="H50" s="89"/>
      <c r="I50" s="71" t="s">
        <v>214</v>
      </c>
      <c r="J50" s="323">
        <v>0.6603</v>
      </c>
      <c r="K50" s="324">
        <v>0.49149999999999999</v>
      </c>
      <c r="L50" s="89"/>
      <c r="M50" s="71" t="s">
        <v>134</v>
      </c>
      <c r="N50" s="88">
        <v>35979.71</v>
      </c>
      <c r="O50" s="89">
        <v>36341.11</v>
      </c>
      <c r="P50" s="89"/>
      <c r="Q50" s="71" t="s">
        <v>212</v>
      </c>
      <c r="R50" s="88">
        <v>50794.36</v>
      </c>
      <c r="S50" s="89">
        <v>61367.360000000001</v>
      </c>
      <c r="U50" s="71" t="s">
        <v>161</v>
      </c>
      <c r="V50" s="88">
        <v>-164560.75</v>
      </c>
      <c r="W50" s="89">
        <v>-125281.17</v>
      </c>
      <c r="Y50" s="71" t="s">
        <v>212</v>
      </c>
      <c r="Z50" s="88">
        <v>125202.55</v>
      </c>
      <c r="AA50" s="89">
        <v>117338.35</v>
      </c>
      <c r="AC50" s="191" t="s">
        <v>148</v>
      </c>
      <c r="AD50" s="88">
        <v>-15427.8</v>
      </c>
      <c r="AE50" s="89">
        <v>15109.02</v>
      </c>
      <c r="AG50" s="191" t="s">
        <v>148</v>
      </c>
      <c r="AH50" s="88">
        <v>-15427.8</v>
      </c>
      <c r="AI50" s="89">
        <v>15109.02</v>
      </c>
      <c r="AK50" s="71" t="s">
        <v>212</v>
      </c>
      <c r="AL50" s="88">
        <v>1131566.8500000001</v>
      </c>
      <c r="AM50" s="89">
        <v>1358480.81</v>
      </c>
    </row>
    <row r="51" spans="1:43">
      <c r="A51" s="71" t="s">
        <v>33</v>
      </c>
      <c r="B51" s="88">
        <v>228970.71</v>
      </c>
      <c r="C51" s="89">
        <v>312141.76</v>
      </c>
      <c r="D51" s="89"/>
      <c r="E51" s="71" t="s">
        <v>160</v>
      </c>
      <c r="F51" s="88">
        <v>96754.03</v>
      </c>
      <c r="G51" s="89">
        <v>123497.81</v>
      </c>
      <c r="H51" s="89"/>
      <c r="I51" s="71" t="s">
        <v>134</v>
      </c>
      <c r="J51" s="323">
        <v>0.4778</v>
      </c>
      <c r="K51" s="324">
        <v>0.45329999999999998</v>
      </c>
      <c r="L51" s="89"/>
      <c r="M51" s="71" t="s">
        <v>132</v>
      </c>
      <c r="N51" s="88">
        <v>26491.74</v>
      </c>
      <c r="O51" s="89">
        <v>25681.59</v>
      </c>
      <c r="P51" s="89"/>
      <c r="Q51" s="71" t="s">
        <v>2</v>
      </c>
      <c r="R51" s="88">
        <v>52624.45</v>
      </c>
      <c r="S51" s="89">
        <v>49285.59</v>
      </c>
      <c r="U51" s="71" t="s">
        <v>212</v>
      </c>
      <c r="V51" s="88">
        <v>-132212.99</v>
      </c>
      <c r="W51" s="89">
        <v>-128631.31</v>
      </c>
      <c r="Y51" s="71" t="s">
        <v>132</v>
      </c>
      <c r="Z51" s="88">
        <v>53658.11</v>
      </c>
      <c r="AA51" s="89">
        <v>32850.71</v>
      </c>
      <c r="AC51" s="71" t="s">
        <v>134</v>
      </c>
      <c r="AD51" s="88">
        <v>4227.07</v>
      </c>
      <c r="AE51" s="89">
        <v>8230.1200000000008</v>
      </c>
      <c r="AG51" s="71" t="s">
        <v>134</v>
      </c>
      <c r="AH51" s="88">
        <v>4227.07</v>
      </c>
      <c r="AI51" s="89">
        <v>8230.1200000000008</v>
      </c>
      <c r="AK51" s="71" t="s">
        <v>132</v>
      </c>
      <c r="AL51" s="88">
        <v>681913.74</v>
      </c>
      <c r="AM51" s="89">
        <v>611567.32999999996</v>
      </c>
    </row>
    <row r="52" spans="1:43" ht="13.5" customHeight="1">
      <c r="A52" s="71" t="s">
        <v>216</v>
      </c>
      <c r="B52" s="88">
        <v>277061.87</v>
      </c>
      <c r="C52" s="89">
        <v>306731.5</v>
      </c>
      <c r="D52" s="89"/>
      <c r="E52" s="71" t="s">
        <v>216</v>
      </c>
      <c r="F52" s="88">
        <v>68181.61</v>
      </c>
      <c r="G52" s="89">
        <v>96415.72</v>
      </c>
      <c r="H52" s="89"/>
      <c r="I52" s="71" t="s">
        <v>213</v>
      </c>
      <c r="J52" s="323">
        <v>0.47570000000000001</v>
      </c>
      <c r="K52" s="324">
        <v>0.40699999999999997</v>
      </c>
      <c r="L52" s="89"/>
      <c r="M52" s="191" t="s">
        <v>208</v>
      </c>
      <c r="N52" s="88">
        <v>21996.01</v>
      </c>
      <c r="O52" s="89">
        <v>23226.87</v>
      </c>
      <c r="P52" s="89"/>
      <c r="Q52" s="191" t="s">
        <v>215</v>
      </c>
      <c r="R52" s="88">
        <v>45535.67</v>
      </c>
      <c r="S52" s="89">
        <v>49065.71</v>
      </c>
      <c r="U52" s="191" t="s">
        <v>148</v>
      </c>
      <c r="V52" s="88">
        <v>-499507.57</v>
      </c>
      <c r="W52" s="89">
        <v>-422697.01</v>
      </c>
      <c r="Y52" s="71" t="s">
        <v>216</v>
      </c>
      <c r="Z52" s="88">
        <v>27324.49</v>
      </c>
      <c r="AA52" s="89">
        <v>23686.22</v>
      </c>
      <c r="AC52" s="71" t="s">
        <v>132</v>
      </c>
      <c r="AD52" s="88">
        <v>7520.24</v>
      </c>
      <c r="AE52" s="89">
        <v>8022.7</v>
      </c>
      <c r="AG52" s="71" t="s">
        <v>132</v>
      </c>
      <c r="AH52" s="88">
        <v>7520.24</v>
      </c>
      <c r="AI52" s="89">
        <v>8022.7</v>
      </c>
      <c r="AK52" s="71" t="s">
        <v>216</v>
      </c>
      <c r="AL52" s="88">
        <v>428867.34</v>
      </c>
      <c r="AM52" s="89">
        <v>434163.69</v>
      </c>
      <c r="AN52" s="17"/>
      <c r="AQ52" s="17"/>
    </row>
    <row r="53" spans="1:43" ht="13.5" customHeight="1">
      <c r="A53" s="71" t="s">
        <v>132</v>
      </c>
      <c r="B53" s="88">
        <v>281572.21999999997</v>
      </c>
      <c r="C53" s="89">
        <v>284253.98</v>
      </c>
      <c r="D53" s="89"/>
      <c r="E53" s="71" t="s">
        <v>134</v>
      </c>
      <c r="F53" s="88">
        <v>65103.16</v>
      </c>
      <c r="G53" s="89">
        <v>61294.26</v>
      </c>
      <c r="H53" s="89"/>
      <c r="I53" s="191" t="s">
        <v>208</v>
      </c>
      <c r="J53" s="323">
        <v>0.371</v>
      </c>
      <c r="K53" s="324">
        <v>0.35449999999999998</v>
      </c>
      <c r="L53" s="89"/>
      <c r="M53" s="191" t="s">
        <v>148</v>
      </c>
      <c r="N53" s="88">
        <v>15072.78</v>
      </c>
      <c r="O53" s="89">
        <v>17220.73</v>
      </c>
      <c r="P53" s="89"/>
      <c r="Q53" s="191" t="s">
        <v>149</v>
      </c>
      <c r="R53" s="88">
        <v>51025.79</v>
      </c>
      <c r="S53" s="89">
        <v>48082.69</v>
      </c>
      <c r="U53" s="71" t="s">
        <v>33</v>
      </c>
      <c r="V53" s="88">
        <v>-449871.94</v>
      </c>
      <c r="W53" s="89">
        <v>-490068.93</v>
      </c>
      <c r="Y53" s="71" t="s">
        <v>2</v>
      </c>
      <c r="Z53" s="88">
        <v>4228.5</v>
      </c>
      <c r="AA53" s="89">
        <v>14657.98</v>
      </c>
      <c r="AC53" s="71" t="s">
        <v>2</v>
      </c>
      <c r="AD53" s="88">
        <v>-6897.71</v>
      </c>
      <c r="AE53" s="89">
        <v>2808.4</v>
      </c>
      <c r="AG53" s="71" t="s">
        <v>2</v>
      </c>
      <c r="AH53" s="88">
        <v>-6897.71</v>
      </c>
      <c r="AI53" s="89">
        <v>2808.4</v>
      </c>
      <c r="AK53" s="71" t="s">
        <v>218</v>
      </c>
      <c r="AL53" s="88">
        <v>0</v>
      </c>
      <c r="AM53" s="89">
        <v>418723.92</v>
      </c>
      <c r="AN53" s="17"/>
      <c r="AQ53" s="17"/>
    </row>
    <row r="54" spans="1:43" ht="13.5" customHeight="1">
      <c r="A54" s="71" t="s">
        <v>134</v>
      </c>
      <c r="B54" s="88">
        <v>146219.51999999999</v>
      </c>
      <c r="C54" s="89">
        <v>149533.34</v>
      </c>
      <c r="D54" s="89"/>
      <c r="E54" s="71" t="s">
        <v>214</v>
      </c>
      <c r="F54" s="88">
        <v>6256.91</v>
      </c>
      <c r="G54" s="89">
        <v>21373.61</v>
      </c>
      <c r="H54" s="89"/>
      <c r="I54" s="71" t="s">
        <v>216</v>
      </c>
      <c r="J54" s="323">
        <v>0.36480000000000001</v>
      </c>
      <c r="K54" s="324">
        <v>0.309</v>
      </c>
      <c r="L54" s="89"/>
      <c r="M54" s="71" t="s">
        <v>212</v>
      </c>
      <c r="N54" s="88">
        <v>9007.76</v>
      </c>
      <c r="O54" s="89">
        <v>10580.28</v>
      </c>
      <c r="P54" s="89"/>
      <c r="Q54" s="71" t="s">
        <v>134</v>
      </c>
      <c r="R54" s="88">
        <v>39276.31</v>
      </c>
      <c r="S54" s="89">
        <v>44491.16</v>
      </c>
      <c r="U54" s="191" t="s">
        <v>31</v>
      </c>
      <c r="V54" s="88">
        <v>-978711.6</v>
      </c>
      <c r="W54" s="89">
        <v>-592364.99</v>
      </c>
      <c r="Y54" s="71" t="s">
        <v>134</v>
      </c>
      <c r="Z54" s="88">
        <v>13878.36</v>
      </c>
      <c r="AA54" s="89">
        <v>13912.58</v>
      </c>
      <c r="AC54" s="71" t="s">
        <v>29</v>
      </c>
      <c r="AD54" s="88">
        <v>251.41</v>
      </c>
      <c r="AE54" s="89">
        <v>240.57</v>
      </c>
      <c r="AG54" s="71" t="s">
        <v>29</v>
      </c>
      <c r="AH54" s="88">
        <v>251.41</v>
      </c>
      <c r="AI54" s="89">
        <v>240.57</v>
      </c>
      <c r="AK54" s="71" t="s">
        <v>2</v>
      </c>
      <c r="AL54" s="88">
        <v>323976.26</v>
      </c>
      <c r="AM54" s="89">
        <v>368604.08</v>
      </c>
      <c r="AN54" s="17"/>
      <c r="AQ54" s="17"/>
    </row>
    <row r="55" spans="1:43">
      <c r="A55" s="191" t="s">
        <v>208</v>
      </c>
      <c r="B55" s="88">
        <v>69488.39</v>
      </c>
      <c r="C55" s="89">
        <v>97367.65</v>
      </c>
      <c r="D55" s="89"/>
      <c r="E55" s="191" t="s">
        <v>208</v>
      </c>
      <c r="F55" s="88">
        <v>12029.24</v>
      </c>
      <c r="G55" s="89">
        <v>19400.25</v>
      </c>
      <c r="H55" s="89"/>
      <c r="I55" s="71" t="s">
        <v>29</v>
      </c>
      <c r="J55" s="323">
        <v>0.31869999999999998</v>
      </c>
      <c r="K55" s="324">
        <v>0.30780000000000002</v>
      </c>
      <c r="L55" s="89"/>
      <c r="M55" s="191" t="s">
        <v>215</v>
      </c>
      <c r="N55" s="88">
        <v>6557.78</v>
      </c>
      <c r="O55" s="89">
        <v>9466.56</v>
      </c>
      <c r="P55" s="89"/>
      <c r="Q55" s="71" t="s">
        <v>214</v>
      </c>
      <c r="R55" s="88">
        <v>13799.55</v>
      </c>
      <c r="S55" s="89">
        <v>24389.69</v>
      </c>
      <c r="U55" s="191" t="s">
        <v>34</v>
      </c>
      <c r="V55" s="88">
        <v>-891056.82</v>
      </c>
      <c r="W55" s="89">
        <v>-627059.44999999995</v>
      </c>
      <c r="Y55" s="191" t="s">
        <v>208</v>
      </c>
      <c r="Z55" s="88">
        <v>-166.83</v>
      </c>
      <c r="AA55" s="89">
        <v>4914.9399999999996</v>
      </c>
      <c r="AC55" s="191" t="s">
        <v>208</v>
      </c>
      <c r="AD55" s="88">
        <v>-3660.9</v>
      </c>
      <c r="AE55" s="89">
        <v>227.75</v>
      </c>
      <c r="AG55" s="191" t="s">
        <v>208</v>
      </c>
      <c r="AH55" s="88">
        <v>-3660.9</v>
      </c>
      <c r="AI55" s="89">
        <v>227.75</v>
      </c>
      <c r="AK55" s="191" t="s">
        <v>208</v>
      </c>
      <c r="AL55" s="88">
        <v>114468.27</v>
      </c>
      <c r="AM55" s="89">
        <v>186158.64</v>
      </c>
    </row>
    <row r="56" spans="1:43">
      <c r="A56" s="71" t="s">
        <v>214</v>
      </c>
      <c r="B56" s="88">
        <v>32816.080000000002</v>
      </c>
      <c r="C56" s="89">
        <v>87898.19</v>
      </c>
      <c r="D56" s="89"/>
      <c r="E56" s="71" t="s">
        <v>212</v>
      </c>
      <c r="F56" s="88">
        <v>5852.37</v>
      </c>
      <c r="G56" s="89">
        <v>7065.01</v>
      </c>
      <c r="H56" s="89"/>
      <c r="I56" s="71" t="s">
        <v>2</v>
      </c>
      <c r="J56" s="323">
        <v>0.27679999999999999</v>
      </c>
      <c r="K56" s="324">
        <v>0.26750000000000002</v>
      </c>
      <c r="L56" s="89"/>
      <c r="M56" s="71" t="s">
        <v>214</v>
      </c>
      <c r="N56" s="88">
        <v>804.44</v>
      </c>
      <c r="O56" s="89">
        <v>4398.6899999999996</v>
      </c>
      <c r="P56" s="89"/>
      <c r="Q56" s="191" t="s">
        <v>208</v>
      </c>
      <c r="R56" s="88">
        <v>16722.18</v>
      </c>
      <c r="S56" s="89">
        <v>22575.55</v>
      </c>
      <c r="U56" s="71" t="s">
        <v>146</v>
      </c>
      <c r="V56" s="88">
        <v>-583802.9</v>
      </c>
      <c r="W56" s="89">
        <v>-684067.9</v>
      </c>
      <c r="Y56" s="71" t="s">
        <v>214</v>
      </c>
      <c r="Z56" s="88">
        <v>4161.46</v>
      </c>
      <c r="AA56" s="89">
        <v>3516.2</v>
      </c>
      <c r="AC56" s="71" t="s">
        <v>218</v>
      </c>
      <c r="AD56" s="88">
        <v>0</v>
      </c>
      <c r="AE56" s="89">
        <v>82.08</v>
      </c>
      <c r="AG56" s="71" t="s">
        <v>218</v>
      </c>
      <c r="AH56" s="88">
        <v>0</v>
      </c>
      <c r="AI56" s="89">
        <v>82.08</v>
      </c>
      <c r="AK56" s="71" t="s">
        <v>134</v>
      </c>
      <c r="AL56" s="88">
        <v>161534.34</v>
      </c>
      <c r="AM56" s="89">
        <v>178762.49</v>
      </c>
    </row>
    <row r="57" spans="1:43">
      <c r="A57" s="71" t="s">
        <v>212</v>
      </c>
      <c r="B57" s="88">
        <v>33390.9</v>
      </c>
      <c r="C57" s="89">
        <v>26864.78</v>
      </c>
      <c r="D57" s="89"/>
      <c r="E57" s="71" t="s">
        <v>29</v>
      </c>
      <c r="F57" s="88">
        <v>3803.24</v>
      </c>
      <c r="G57" s="89">
        <v>4625.42</v>
      </c>
      <c r="H57" s="89"/>
      <c r="I57" s="71" t="s">
        <v>160</v>
      </c>
      <c r="J57" s="323">
        <v>0.25750000000000001</v>
      </c>
      <c r="K57" s="324">
        <v>0.2324</v>
      </c>
      <c r="L57" s="89"/>
      <c r="M57" s="71" t="s">
        <v>29</v>
      </c>
      <c r="N57" s="88">
        <v>3161.09</v>
      </c>
      <c r="O57" s="89">
        <v>3691.33</v>
      </c>
      <c r="P57" s="89"/>
      <c r="Q57" s="71" t="s">
        <v>29</v>
      </c>
      <c r="R57" s="88">
        <v>9505.51</v>
      </c>
      <c r="S57" s="89">
        <v>9911.0400000000009</v>
      </c>
      <c r="U57" s="191" t="s">
        <v>215</v>
      </c>
      <c r="V57" s="88">
        <v>-920474.38</v>
      </c>
      <c r="W57" s="89">
        <v>-973353.11</v>
      </c>
      <c r="Y57" s="71" t="s">
        <v>29</v>
      </c>
      <c r="Z57" s="88">
        <v>149.66999999999999</v>
      </c>
      <c r="AA57" s="89">
        <v>2584</v>
      </c>
      <c r="AC57" s="71" t="s">
        <v>214</v>
      </c>
      <c r="AD57" s="88">
        <v>-8330.23</v>
      </c>
      <c r="AE57" s="89">
        <v>-3656.26</v>
      </c>
      <c r="AG57" s="71" t="s">
        <v>214</v>
      </c>
      <c r="AH57" s="88">
        <v>-8330.23</v>
      </c>
      <c r="AI57" s="89">
        <v>-3656.26</v>
      </c>
      <c r="AK57" s="71" t="s">
        <v>214</v>
      </c>
      <c r="AL57" s="88">
        <v>56796.04</v>
      </c>
      <c r="AM57" s="89">
        <v>99998.3</v>
      </c>
    </row>
    <row r="58" spans="1:43">
      <c r="A58" s="71" t="s">
        <v>29</v>
      </c>
      <c r="B58" s="88">
        <v>14053.4</v>
      </c>
      <c r="C58" s="89">
        <v>16493.78</v>
      </c>
      <c r="D58" s="89"/>
      <c r="E58" s="71" t="s">
        <v>218</v>
      </c>
      <c r="F58" s="88">
        <v>0</v>
      </c>
      <c r="G58" s="89">
        <v>1502.52</v>
      </c>
      <c r="H58" s="89"/>
      <c r="I58" s="71" t="s">
        <v>212</v>
      </c>
      <c r="J58" s="323">
        <v>-8.0100000000000005E-2</v>
      </c>
      <c r="K58" s="324">
        <v>-0.19689999999999999</v>
      </c>
      <c r="L58" s="89"/>
      <c r="M58" s="71" t="s">
        <v>218</v>
      </c>
      <c r="N58" s="88">
        <v>0</v>
      </c>
      <c r="O58" s="89">
        <v>0</v>
      </c>
      <c r="P58" s="89"/>
      <c r="Q58" s="71" t="s">
        <v>218</v>
      </c>
      <c r="R58" s="88">
        <v>0</v>
      </c>
      <c r="S58" s="89">
        <v>2152.7199999999998</v>
      </c>
      <c r="U58" s="71" t="s">
        <v>32</v>
      </c>
      <c r="V58" s="88">
        <v>-2648965.59</v>
      </c>
      <c r="W58" s="89">
        <v>-2161992.91</v>
      </c>
      <c r="Y58" s="71" t="s">
        <v>218</v>
      </c>
      <c r="Z58" s="88">
        <v>0</v>
      </c>
      <c r="AA58" s="89">
        <v>1888.29</v>
      </c>
      <c r="AC58" s="71" t="s">
        <v>33</v>
      </c>
      <c r="AD58" s="88">
        <v>23260.99</v>
      </c>
      <c r="AE58" s="89">
        <v>-94976.639999999999</v>
      </c>
      <c r="AG58" s="71" t="s">
        <v>33</v>
      </c>
      <c r="AH58" s="88">
        <v>23260.99</v>
      </c>
      <c r="AI58" s="89">
        <v>-94976.639999999999</v>
      </c>
      <c r="AK58" s="71" t="s">
        <v>29</v>
      </c>
      <c r="AL58" s="88">
        <v>55143.24</v>
      </c>
      <c r="AM58" s="89">
        <v>57930.23</v>
      </c>
    </row>
    <row r="59" spans="1:43" ht="13.5" thickBot="1">
      <c r="A59" s="71" t="s">
        <v>163</v>
      </c>
      <c r="B59" s="88"/>
      <c r="C59" s="89"/>
      <c r="D59" s="89"/>
      <c r="E59" s="71" t="s">
        <v>163</v>
      </c>
      <c r="F59" s="88"/>
      <c r="G59" s="89"/>
      <c r="H59" s="89"/>
      <c r="I59" s="71" t="s">
        <v>163</v>
      </c>
      <c r="J59" s="323"/>
      <c r="K59" s="324"/>
      <c r="L59" s="89"/>
      <c r="M59" s="71" t="s">
        <v>163</v>
      </c>
      <c r="N59" s="88"/>
      <c r="O59" s="89"/>
      <c r="P59" s="89"/>
      <c r="Q59" s="71" t="s">
        <v>163</v>
      </c>
      <c r="R59" s="88"/>
      <c r="S59" s="89"/>
      <c r="U59" s="71" t="s">
        <v>163</v>
      </c>
      <c r="V59" s="88"/>
      <c r="W59" s="89"/>
      <c r="Y59" s="71" t="s">
        <v>163</v>
      </c>
      <c r="Z59" s="88"/>
      <c r="AA59" s="89"/>
      <c r="AC59" s="71" t="s">
        <v>163</v>
      </c>
      <c r="AD59" s="88"/>
      <c r="AE59" s="89"/>
      <c r="AG59" s="71" t="s">
        <v>163</v>
      </c>
      <c r="AH59" s="88"/>
      <c r="AI59" s="89"/>
      <c r="AK59" s="71" t="s">
        <v>163</v>
      </c>
      <c r="AL59" s="88"/>
      <c r="AM59" s="89"/>
    </row>
    <row r="60" spans="1:43" ht="16.5" thickTop="1" thickBot="1">
      <c r="A60" s="6" t="s">
        <v>5</v>
      </c>
      <c r="B60" s="55">
        <v>26789813.249999996</v>
      </c>
      <c r="C60" s="55">
        <v>30628138.810000002</v>
      </c>
      <c r="D60" s="53"/>
      <c r="E60" s="6" t="s">
        <v>5</v>
      </c>
      <c r="F60" s="55">
        <v>11847080.209999999</v>
      </c>
      <c r="G60" s="56">
        <v>14139693.470000001</v>
      </c>
      <c r="H60" s="53"/>
      <c r="I60" s="6" t="s">
        <v>5</v>
      </c>
      <c r="J60" s="332">
        <v>11.162000000000001</v>
      </c>
      <c r="K60" s="333">
        <v>96.326999999999998</v>
      </c>
      <c r="L60" s="53"/>
      <c r="M60" s="6" t="s">
        <v>5</v>
      </c>
      <c r="N60" s="55">
        <v>2665017.9799999995</v>
      </c>
      <c r="O60" s="56">
        <v>3008054.33</v>
      </c>
      <c r="P60" s="53"/>
      <c r="Q60" s="6" t="s">
        <v>5</v>
      </c>
      <c r="R60" s="55">
        <v>4315841.5199999996</v>
      </c>
      <c r="S60" s="56">
        <v>4720946.580000001</v>
      </c>
      <c r="U60" s="6" t="s">
        <v>5</v>
      </c>
      <c r="V60" s="55">
        <v>-7701014.1300000008</v>
      </c>
      <c r="W60" s="56">
        <v>-6402277.25</v>
      </c>
      <c r="Y60" s="6" t="s">
        <v>5</v>
      </c>
      <c r="Z60" s="55">
        <v>10572541.280000001</v>
      </c>
      <c r="AA60" s="56">
        <v>8939354.0099999979</v>
      </c>
      <c r="AC60" s="6" t="s">
        <v>5</v>
      </c>
      <c r="AD60" s="55">
        <v>2841086.100000001</v>
      </c>
      <c r="AE60" s="56">
        <v>2543095.37</v>
      </c>
      <c r="AG60" s="6" t="s">
        <v>5</v>
      </c>
      <c r="AH60" s="55">
        <v>2841086.100000001</v>
      </c>
      <c r="AI60" s="56">
        <v>2543095.37</v>
      </c>
      <c r="AK60" s="6" t="s">
        <v>5</v>
      </c>
      <c r="AL60" s="55">
        <v>98798023.929999977</v>
      </c>
      <c r="AM60" s="56">
        <v>113555005.65999998</v>
      </c>
    </row>
    <row r="61" spans="1:43" ht="16.5" thickTop="1" thickBot="1">
      <c r="A61" s="33"/>
      <c r="B61" s="54"/>
      <c r="C61" s="54">
        <v>12727450.320000004</v>
      </c>
      <c r="D61" s="54"/>
      <c r="E61" s="33"/>
      <c r="F61" s="54"/>
      <c r="G61" s="54">
        <v>14139694.1350623</v>
      </c>
      <c r="H61" s="54"/>
      <c r="I61" s="33"/>
      <c r="J61" s="334"/>
      <c r="K61" s="334">
        <v>96.326999999999998</v>
      </c>
      <c r="L61" s="54"/>
      <c r="M61" s="33"/>
      <c r="N61" s="54"/>
      <c r="O61" s="54">
        <v>3008054.33</v>
      </c>
      <c r="P61" s="54"/>
      <c r="Q61" s="33"/>
      <c r="R61" s="54"/>
      <c r="S61" s="54">
        <v>4720946.580000001</v>
      </c>
      <c r="U61" s="33"/>
      <c r="V61" s="54"/>
      <c r="W61" s="54">
        <v>-6402277.25</v>
      </c>
      <c r="Y61" s="33"/>
      <c r="Z61" s="54"/>
      <c r="AA61" s="54">
        <v>8939354.0099999979</v>
      </c>
      <c r="AC61" s="33"/>
      <c r="AD61" s="54"/>
      <c r="AE61" s="54">
        <v>2543095.37</v>
      </c>
      <c r="AG61" s="33"/>
      <c r="AH61" s="54"/>
      <c r="AI61" s="54">
        <v>2543095.37</v>
      </c>
      <c r="AK61" s="33"/>
      <c r="AL61" s="54"/>
      <c r="AM61" s="54">
        <v>113555005.65999998</v>
      </c>
    </row>
    <row r="62" spans="1:43" ht="16.5" thickTop="1" thickBot="1">
      <c r="A62" s="50" t="s">
        <v>9</v>
      </c>
      <c r="B62" s="410" t="s">
        <v>24</v>
      </c>
      <c r="C62" s="409"/>
      <c r="D62" s="54"/>
      <c r="E62" s="50" t="s">
        <v>9</v>
      </c>
      <c r="F62" s="410" t="s">
        <v>24</v>
      </c>
      <c r="G62" s="409"/>
      <c r="H62" s="54"/>
      <c r="I62" s="50"/>
      <c r="J62" s="410"/>
      <c r="K62" s="409"/>
      <c r="L62" s="54"/>
      <c r="M62" s="50" t="s">
        <v>9</v>
      </c>
      <c r="N62" s="410" t="s">
        <v>24</v>
      </c>
      <c r="O62" s="409"/>
      <c r="P62" s="54"/>
      <c r="Q62" s="50" t="s">
        <v>9</v>
      </c>
      <c r="R62" s="410" t="s">
        <v>24</v>
      </c>
      <c r="S62" s="409"/>
      <c r="U62" s="50" t="s">
        <v>9</v>
      </c>
      <c r="V62" s="410" t="s">
        <v>24</v>
      </c>
      <c r="W62" s="409"/>
      <c r="Y62" s="50" t="s">
        <v>9</v>
      </c>
      <c r="Z62" s="410" t="s">
        <v>24</v>
      </c>
      <c r="AA62" s="409"/>
      <c r="AC62" s="50" t="s">
        <v>9</v>
      </c>
      <c r="AD62" s="410" t="s">
        <v>24</v>
      </c>
      <c r="AE62" s="409"/>
      <c r="AG62" s="50" t="s">
        <v>9</v>
      </c>
      <c r="AH62" s="406" t="s">
        <v>24</v>
      </c>
      <c r="AI62" s="405"/>
      <c r="AK62" s="50" t="s">
        <v>9</v>
      </c>
      <c r="AL62" s="406" t="s">
        <v>24</v>
      </c>
      <c r="AM62" s="405"/>
    </row>
    <row r="63" spans="1:43" ht="16.5" thickTop="1" thickBot="1">
      <c r="A63" s="50" t="s">
        <v>9</v>
      </c>
      <c r="B63" s="3">
        <v>45291</v>
      </c>
      <c r="C63" s="4">
        <v>45657</v>
      </c>
      <c r="D63" s="228"/>
      <c r="E63" s="50" t="s">
        <v>9</v>
      </c>
      <c r="F63" s="3">
        <v>45291</v>
      </c>
      <c r="G63" s="4">
        <v>45657</v>
      </c>
      <c r="H63" s="228"/>
      <c r="I63" s="50"/>
      <c r="J63" s="3"/>
      <c r="K63" s="4"/>
      <c r="L63" s="228"/>
      <c r="M63" s="50" t="s">
        <v>9</v>
      </c>
      <c r="N63" s="3">
        <v>45291</v>
      </c>
      <c r="O63" s="4">
        <v>45657</v>
      </c>
      <c r="P63" s="228"/>
      <c r="Q63" s="50" t="s">
        <v>9</v>
      </c>
      <c r="R63" s="3">
        <v>45291</v>
      </c>
      <c r="S63" s="4">
        <v>45657</v>
      </c>
      <c r="U63" s="50" t="s">
        <v>9</v>
      </c>
      <c r="V63" s="3">
        <v>45291</v>
      </c>
      <c r="W63" s="4">
        <v>45657</v>
      </c>
      <c r="Y63" s="50" t="s">
        <v>9</v>
      </c>
      <c r="Z63" s="3">
        <v>45291</v>
      </c>
      <c r="AA63" s="4">
        <v>45657</v>
      </c>
      <c r="AC63" s="50" t="s">
        <v>9</v>
      </c>
      <c r="AD63" s="3">
        <v>45291</v>
      </c>
      <c r="AE63" s="4">
        <v>45657</v>
      </c>
      <c r="AG63" s="50" t="s">
        <v>9</v>
      </c>
      <c r="AH63" s="3">
        <v>45291</v>
      </c>
      <c r="AI63" s="4">
        <v>45657</v>
      </c>
      <c r="AK63" s="50" t="s">
        <v>9</v>
      </c>
      <c r="AL63" s="3">
        <v>45291</v>
      </c>
      <c r="AM63" s="4">
        <v>45657</v>
      </c>
    </row>
    <row r="64" spans="1:43" ht="15" thickTop="1">
      <c r="A64" s="1" t="s">
        <v>34</v>
      </c>
      <c r="B64" s="88">
        <v>1229.24</v>
      </c>
      <c r="C64" s="89">
        <v>256.58999999999997</v>
      </c>
      <c r="D64" s="13"/>
      <c r="E64" s="1" t="s">
        <v>34</v>
      </c>
      <c r="F64" s="88">
        <v>14193.31</v>
      </c>
      <c r="G64" s="89">
        <v>6152.09</v>
      </c>
      <c r="H64" s="13"/>
      <c r="I64" s="1"/>
      <c r="J64" s="323"/>
      <c r="K64" s="324"/>
      <c r="L64" s="13"/>
      <c r="M64" s="1" t="s">
        <v>34</v>
      </c>
      <c r="N64" s="88">
        <v>0.62</v>
      </c>
      <c r="O64" s="89">
        <v>0</v>
      </c>
      <c r="P64" s="13"/>
      <c r="Q64" s="1" t="s">
        <v>34</v>
      </c>
      <c r="R64" s="88">
        <v>3769.0099999999998</v>
      </c>
      <c r="S64" s="89">
        <v>15640.15</v>
      </c>
      <c r="U64" s="1" t="s">
        <v>34</v>
      </c>
      <c r="V64" s="88">
        <v>-655.98</v>
      </c>
      <c r="W64" s="89">
        <v>1726.72</v>
      </c>
      <c r="Y64" s="1" t="s">
        <v>34</v>
      </c>
      <c r="Z64" s="88">
        <v>83019.710000000006</v>
      </c>
      <c r="AA64" s="89">
        <v>50549.18</v>
      </c>
      <c r="AC64" s="1" t="s">
        <v>216</v>
      </c>
      <c r="AD64" s="88">
        <v>4765.55</v>
      </c>
      <c r="AE64" s="89">
        <v>5957.7</v>
      </c>
      <c r="AG64" s="1" t="s">
        <v>34</v>
      </c>
      <c r="AH64" s="88">
        <v>6379.16</v>
      </c>
      <c r="AI64" s="89">
        <v>5024.32</v>
      </c>
      <c r="AK64" s="1" t="s">
        <v>34</v>
      </c>
      <c r="AL64" s="88">
        <v>178237.28</v>
      </c>
      <c r="AM64" s="89">
        <v>178237.28</v>
      </c>
    </row>
    <row r="65" spans="1:39">
      <c r="A65" s="1" t="s">
        <v>216</v>
      </c>
      <c r="B65" s="88">
        <v>1.39</v>
      </c>
      <c r="C65" s="89">
        <v>0.34</v>
      </c>
      <c r="D65" s="89"/>
      <c r="E65" s="1" t="s">
        <v>216</v>
      </c>
      <c r="F65" s="88">
        <v>5906.04</v>
      </c>
      <c r="G65" s="89">
        <v>646.61</v>
      </c>
      <c r="H65" s="89"/>
      <c r="I65" s="1"/>
      <c r="J65" s="323"/>
      <c r="K65" s="324"/>
      <c r="L65" s="89"/>
      <c r="M65" s="1" t="s">
        <v>216</v>
      </c>
      <c r="N65" s="88">
        <v>0</v>
      </c>
      <c r="O65" s="89">
        <v>-5671.43</v>
      </c>
      <c r="P65" s="89"/>
      <c r="Q65" s="1" t="s">
        <v>216</v>
      </c>
      <c r="R65" s="88">
        <v>2477.4300000000003</v>
      </c>
      <c r="S65" s="89">
        <v>9659.18</v>
      </c>
      <c r="U65" s="1" t="s">
        <v>166</v>
      </c>
      <c r="V65" s="88">
        <v>0</v>
      </c>
      <c r="W65" s="89">
        <v>1194.29</v>
      </c>
      <c r="Y65" s="1" t="s">
        <v>216</v>
      </c>
      <c r="Z65" s="88">
        <v>665.55</v>
      </c>
      <c r="AA65" s="89">
        <v>33.96</v>
      </c>
      <c r="AC65" s="1" t="s">
        <v>166</v>
      </c>
      <c r="AD65" s="88">
        <v>0</v>
      </c>
      <c r="AE65" s="89">
        <v>4968.59</v>
      </c>
      <c r="AG65" s="1" t="s">
        <v>216</v>
      </c>
      <c r="AH65" s="88">
        <v>2465.61</v>
      </c>
      <c r="AI65" s="89">
        <v>-3561.84</v>
      </c>
      <c r="AK65" s="1" t="s">
        <v>216</v>
      </c>
      <c r="AL65" s="88">
        <v>45244.74</v>
      </c>
      <c r="AM65" s="89">
        <v>45244.74</v>
      </c>
    </row>
    <row r="66" spans="1:39">
      <c r="A66" s="1" t="s">
        <v>166</v>
      </c>
      <c r="B66" s="88">
        <v>360.7</v>
      </c>
      <c r="C66" s="89">
        <v>0</v>
      </c>
      <c r="D66" s="89"/>
      <c r="E66" s="1" t="s">
        <v>166</v>
      </c>
      <c r="F66" s="88">
        <v>23583.88</v>
      </c>
      <c r="G66" s="89">
        <v>0</v>
      </c>
      <c r="H66" s="89"/>
      <c r="I66" s="1"/>
      <c r="J66" s="323"/>
      <c r="K66" s="324"/>
      <c r="L66" s="89"/>
      <c r="M66" s="1" t="s">
        <v>166</v>
      </c>
      <c r="N66" s="88">
        <v>0</v>
      </c>
      <c r="O66" s="89">
        <v>-22625.67</v>
      </c>
      <c r="P66" s="89"/>
      <c r="Q66" s="1" t="s">
        <v>166</v>
      </c>
      <c r="R66" s="88">
        <v>0</v>
      </c>
      <c r="S66" s="89">
        <v>7746.93</v>
      </c>
      <c r="U66" s="1" t="s">
        <v>216</v>
      </c>
      <c r="V66" s="88">
        <v>1434.22</v>
      </c>
      <c r="W66" s="89">
        <v>1128.1500000000001</v>
      </c>
      <c r="Y66" s="1" t="s">
        <v>166</v>
      </c>
      <c r="Z66" s="88">
        <v>0</v>
      </c>
      <c r="AA66" s="89">
        <v>0</v>
      </c>
      <c r="AC66" s="1" t="s">
        <v>34</v>
      </c>
      <c r="AD66" s="88">
        <v>81826.75</v>
      </c>
      <c r="AE66" s="89">
        <v>-4595.66</v>
      </c>
      <c r="AG66" s="1" t="s">
        <v>166</v>
      </c>
      <c r="AH66" s="88">
        <v>0</v>
      </c>
      <c r="AI66" s="89">
        <v>-7453.94</v>
      </c>
      <c r="AK66" s="1" t="s">
        <v>166</v>
      </c>
      <c r="AL66" s="88">
        <v>0</v>
      </c>
      <c r="AM66" s="89">
        <v>0</v>
      </c>
    </row>
    <row r="67" spans="1:39">
      <c r="A67" s="1"/>
      <c r="B67" s="88"/>
      <c r="C67" s="89"/>
      <c r="D67" s="89"/>
      <c r="E67" s="1"/>
      <c r="F67" s="88"/>
      <c r="G67" s="89"/>
      <c r="H67" s="89"/>
      <c r="I67" s="1"/>
      <c r="J67" s="323"/>
      <c r="K67" s="324"/>
      <c r="L67" s="89"/>
      <c r="M67" s="1"/>
      <c r="N67" s="88"/>
      <c r="O67" s="89"/>
      <c r="P67" s="89"/>
      <c r="Q67" s="1"/>
      <c r="R67" s="88"/>
      <c r="S67" s="89"/>
      <c r="U67" s="1"/>
      <c r="V67" s="88"/>
      <c r="W67" s="89"/>
      <c r="Y67" s="1"/>
      <c r="Z67" s="88"/>
      <c r="AA67" s="89"/>
      <c r="AC67" s="1"/>
      <c r="AD67" s="88"/>
      <c r="AE67" s="89"/>
      <c r="AG67" s="1"/>
      <c r="AH67" s="88"/>
      <c r="AI67" s="89"/>
      <c r="AK67" s="1"/>
      <c r="AL67" s="88"/>
      <c r="AM67" s="89"/>
    </row>
    <row r="68" spans="1:39">
      <c r="A68" s="1"/>
      <c r="B68" s="88"/>
      <c r="C68" s="89"/>
      <c r="D68" s="89"/>
      <c r="E68" s="1"/>
      <c r="F68" s="88"/>
      <c r="G68" s="89"/>
      <c r="H68" s="89"/>
      <c r="I68" s="1"/>
      <c r="J68" s="323"/>
      <c r="K68" s="324"/>
      <c r="L68" s="89"/>
      <c r="M68" s="1"/>
      <c r="N68" s="88"/>
      <c r="O68" s="89"/>
      <c r="P68" s="89"/>
      <c r="Q68" s="1"/>
      <c r="R68" s="88"/>
      <c r="S68" s="89"/>
      <c r="U68" s="1"/>
      <c r="V68" s="88"/>
      <c r="W68" s="89"/>
      <c r="Y68" s="1"/>
      <c r="Z68" s="88"/>
      <c r="AA68" s="89"/>
      <c r="AC68" s="1"/>
      <c r="AD68" s="88"/>
      <c r="AE68" s="89"/>
      <c r="AG68" s="1"/>
      <c r="AH68" s="88"/>
      <c r="AI68" s="89"/>
      <c r="AK68" s="1"/>
      <c r="AL68" s="88"/>
      <c r="AM68" s="89"/>
    </row>
    <row r="69" spans="1:39" ht="13.5" thickBot="1">
      <c r="A69" s="1"/>
      <c r="B69" s="52"/>
      <c r="C69" s="53"/>
      <c r="D69" s="89"/>
      <c r="E69" s="1"/>
      <c r="F69" s="52"/>
      <c r="G69" s="53"/>
      <c r="H69" s="89"/>
      <c r="I69" s="1"/>
      <c r="J69" s="335"/>
      <c r="K69" s="336"/>
      <c r="L69" s="89"/>
      <c r="M69" s="1"/>
      <c r="N69" s="52"/>
      <c r="O69" s="53"/>
      <c r="P69" s="89"/>
      <c r="Q69" s="1"/>
      <c r="R69" s="52"/>
      <c r="S69" s="53"/>
      <c r="U69" s="1"/>
      <c r="V69" s="52"/>
      <c r="W69" s="53"/>
      <c r="Y69" s="1"/>
      <c r="Z69" s="52"/>
      <c r="AA69" s="53"/>
      <c r="AC69" s="1"/>
      <c r="AD69" s="52"/>
      <c r="AE69" s="53"/>
      <c r="AG69" s="1"/>
      <c r="AH69" s="52"/>
      <c r="AI69" s="53"/>
      <c r="AK69" s="1"/>
      <c r="AL69" s="52"/>
      <c r="AM69" s="53"/>
    </row>
    <row r="70" spans="1:39" ht="16.5" thickTop="1" thickBot="1">
      <c r="A70" s="6" t="s">
        <v>5</v>
      </c>
      <c r="B70" s="55">
        <v>1591.33</v>
      </c>
      <c r="C70" s="56">
        <v>256.92999999999995</v>
      </c>
      <c r="D70" s="53"/>
      <c r="E70" s="6" t="s">
        <v>5</v>
      </c>
      <c r="F70" s="55">
        <v>43683.23</v>
      </c>
      <c r="G70" s="56">
        <v>6798.7</v>
      </c>
      <c r="H70" s="53"/>
      <c r="I70" s="6"/>
      <c r="J70" s="332"/>
      <c r="K70" s="333"/>
      <c r="L70" s="53"/>
      <c r="M70" s="6" t="s">
        <v>5</v>
      </c>
      <c r="N70" s="55">
        <v>0.62</v>
      </c>
      <c r="O70" s="56">
        <v>-28297.1</v>
      </c>
      <c r="P70" s="53"/>
      <c r="Q70" s="6" t="s">
        <v>5</v>
      </c>
      <c r="R70" s="55">
        <v>6246.4400000000005</v>
      </c>
      <c r="S70" s="56">
        <v>33046.26</v>
      </c>
      <c r="U70" s="6" t="s">
        <v>5</v>
      </c>
      <c r="V70" s="55">
        <v>778.24</v>
      </c>
      <c r="W70" s="56">
        <v>4049.1600000000003</v>
      </c>
      <c r="Y70" s="6" t="s">
        <v>5</v>
      </c>
      <c r="Z70" s="55">
        <v>83685.260000000009</v>
      </c>
      <c r="AA70" s="56">
        <v>50583.14</v>
      </c>
      <c r="AC70" s="6" t="s">
        <v>5</v>
      </c>
      <c r="AD70" s="55">
        <v>86592.3</v>
      </c>
      <c r="AE70" s="56">
        <v>6330.63</v>
      </c>
      <c r="AG70" s="6" t="s">
        <v>5</v>
      </c>
      <c r="AH70" s="55">
        <v>8844.77</v>
      </c>
      <c r="AI70" s="56">
        <v>-5991.46</v>
      </c>
      <c r="AK70" s="6" t="s">
        <v>5</v>
      </c>
      <c r="AL70" s="55">
        <v>223482.02</v>
      </c>
      <c r="AM70" s="56">
        <v>223482.02</v>
      </c>
    </row>
    <row r="71" spans="1:39" ht="15.75" thickTop="1">
      <c r="D71" s="54"/>
      <c r="H71" s="54"/>
      <c r="J71" s="325"/>
      <c r="K71" s="325"/>
      <c r="L71" s="54"/>
      <c r="P71" s="54"/>
    </row>
    <row r="72" spans="1:39">
      <c r="J72" s="325"/>
      <c r="K72" s="325"/>
    </row>
    <row r="73" spans="1:39">
      <c r="J73" s="325"/>
      <c r="K73" s="325"/>
    </row>
  </sheetData>
  <sortState xmlns:xlrd2="http://schemas.microsoft.com/office/spreadsheetml/2017/richdata2" ref="AK64:AM66">
    <sortCondition descending="1" ref="AM64:AM66"/>
  </sortState>
  <mergeCells count="29">
    <mergeCell ref="B4:C4"/>
    <mergeCell ref="B36:C36"/>
    <mergeCell ref="B62:C62"/>
    <mergeCell ref="R4:S4"/>
    <mergeCell ref="R36:S36"/>
    <mergeCell ref="R62:S62"/>
    <mergeCell ref="N36:O36"/>
    <mergeCell ref="N62:O62"/>
    <mergeCell ref="F4:G4"/>
    <mergeCell ref="F36:G36"/>
    <mergeCell ref="F62:G62"/>
    <mergeCell ref="J4:K4"/>
    <mergeCell ref="J36:K36"/>
    <mergeCell ref="J62:K62"/>
    <mergeCell ref="V4:W4"/>
    <mergeCell ref="V36:W36"/>
    <mergeCell ref="V62:W62"/>
    <mergeCell ref="Z4:AA4"/>
    <mergeCell ref="Z36:AA36"/>
    <mergeCell ref="Z62:AA62"/>
    <mergeCell ref="AL4:AM4"/>
    <mergeCell ref="AL36:AM36"/>
    <mergeCell ref="AL62:AM62"/>
    <mergeCell ref="AD4:AE4"/>
    <mergeCell ref="AD36:AE36"/>
    <mergeCell ref="AD62:AE62"/>
    <mergeCell ref="AH4:AI4"/>
    <mergeCell ref="AH36:AI36"/>
    <mergeCell ref="AH62:AI62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81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20" ht="13.5" customHeight="1">
      <c r="B1" s="368" t="s">
        <v>27</v>
      </c>
      <c r="C1" s="368"/>
    </row>
    <row r="2" spans="2:20" ht="13.5" customHeight="1">
      <c r="B2" s="368"/>
      <c r="C2" s="368"/>
    </row>
    <row r="3" spans="2:20" s="164" customFormat="1" ht="15.75" customHeight="1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0" ht="20.25">
      <c r="B4" s="370" t="s">
        <v>37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0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0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0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211</v>
      </c>
      <c r="G7" s="373"/>
      <c r="H7" s="373"/>
      <c r="I7" s="413" t="s">
        <v>191</v>
      </c>
      <c r="J7" s="373"/>
      <c r="K7" s="378"/>
      <c r="L7" s="373" t="s">
        <v>38</v>
      </c>
      <c r="M7" s="373"/>
      <c r="N7" s="378"/>
    </row>
    <row r="8" spans="2:20" s="5" customFormat="1" ht="15.75" customHeight="1" thickBot="1">
      <c r="B8" s="412"/>
      <c r="C8" s="290">
        <v>45291</v>
      </c>
      <c r="D8" s="291">
        <v>45657</v>
      </c>
      <c r="E8" s="292" t="s">
        <v>131</v>
      </c>
      <c r="F8" s="290">
        <v>45291</v>
      </c>
      <c r="G8" s="291">
        <v>45657</v>
      </c>
      <c r="H8" s="292" t="s">
        <v>131</v>
      </c>
      <c r="I8" s="290">
        <v>45291</v>
      </c>
      <c r="J8" s="291">
        <v>45657</v>
      </c>
      <c r="K8" s="292" t="s">
        <v>131</v>
      </c>
      <c r="L8" s="290">
        <v>45291</v>
      </c>
      <c r="M8" s="291">
        <v>45657</v>
      </c>
      <c r="N8" s="293" t="s">
        <v>131</v>
      </c>
    </row>
    <row r="9" spans="2:20" ht="15" customHeight="1" thickTop="1">
      <c r="B9" s="182" t="s">
        <v>31</v>
      </c>
      <c r="C9" s="197">
        <v>3581638.32</v>
      </c>
      <c r="D9" s="108">
        <v>3598370.49</v>
      </c>
      <c r="E9" s="166">
        <v>4.671652608407538E-3</v>
      </c>
      <c r="F9" s="197">
        <v>7435502.9100000001</v>
      </c>
      <c r="G9" s="108">
        <v>8201703.3300000001</v>
      </c>
      <c r="H9" s="166">
        <v>0.1030462134537716</v>
      </c>
      <c r="I9" s="197">
        <v>0</v>
      </c>
      <c r="J9" s="108">
        <v>0</v>
      </c>
      <c r="K9" s="166">
        <v>0</v>
      </c>
      <c r="L9" s="197">
        <v>11017141.23</v>
      </c>
      <c r="M9" s="108">
        <v>11800073.82</v>
      </c>
      <c r="N9" s="166">
        <v>7.1064949940738836E-2</v>
      </c>
      <c r="P9" s="84"/>
      <c r="Q9" s="84"/>
      <c r="R9" s="170"/>
      <c r="S9" s="170"/>
    </row>
    <row r="10" spans="2:20" ht="15" customHeight="1">
      <c r="B10" s="71" t="s">
        <v>32</v>
      </c>
      <c r="C10" s="197">
        <v>420805.4</v>
      </c>
      <c r="D10" s="108">
        <v>409965.58</v>
      </c>
      <c r="E10" s="166">
        <v>-2.5759697950644183E-2</v>
      </c>
      <c r="F10" s="197">
        <v>5591599.6799999997</v>
      </c>
      <c r="G10" s="108">
        <v>5923956.3399999999</v>
      </c>
      <c r="H10" s="166">
        <v>5.9438564815140732E-2</v>
      </c>
      <c r="I10" s="197">
        <v>0</v>
      </c>
      <c r="J10" s="108">
        <v>0</v>
      </c>
      <c r="K10" s="166">
        <v>0</v>
      </c>
      <c r="L10" s="197">
        <v>6012405.0800000001</v>
      </c>
      <c r="M10" s="108">
        <v>6333921.9199999999</v>
      </c>
      <c r="N10" s="166">
        <v>5.3475578528384825E-2</v>
      </c>
      <c r="P10" s="84"/>
      <c r="R10" s="170"/>
      <c r="S10" s="170"/>
    </row>
    <row r="11" spans="2:20" ht="15" customHeight="1">
      <c r="B11" s="71" t="s">
        <v>34</v>
      </c>
      <c r="C11" s="197">
        <v>2128972.8199999998</v>
      </c>
      <c r="D11" s="108">
        <v>2149162.63</v>
      </c>
      <c r="E11" s="166">
        <v>9.4833573309780709E-3</v>
      </c>
      <c r="F11" s="197">
        <v>3342159.06</v>
      </c>
      <c r="G11" s="108">
        <v>3544512.37</v>
      </c>
      <c r="H11" s="166">
        <v>6.0545685099739108E-2</v>
      </c>
      <c r="I11" s="197">
        <v>1229.24</v>
      </c>
      <c r="J11" s="108">
        <v>256.58999999999997</v>
      </c>
      <c r="K11" s="166">
        <v>-0.79126126712440215</v>
      </c>
      <c r="L11" s="197">
        <v>5471131.8799999999</v>
      </c>
      <c r="M11" s="108">
        <v>5693675</v>
      </c>
      <c r="N11" s="166">
        <v>4.0675882958244487E-2</v>
      </c>
      <c r="P11" s="84"/>
      <c r="Q11" s="84"/>
      <c r="R11" s="170"/>
      <c r="S11" s="170"/>
    </row>
    <row r="12" spans="2:20" ht="15" customHeight="1">
      <c r="B12" s="71" t="s">
        <v>166</v>
      </c>
      <c r="C12" s="197">
        <v>1754644.15</v>
      </c>
      <c r="D12" s="108">
        <v>2279080.31</v>
      </c>
      <c r="E12" s="166">
        <v>0.29888462569461743</v>
      </c>
      <c r="F12" s="197">
        <v>1333192.22</v>
      </c>
      <c r="G12" s="108">
        <v>1505486.64</v>
      </c>
      <c r="H12" s="166">
        <v>0.12923449253251712</v>
      </c>
      <c r="I12" s="197">
        <v>360.7</v>
      </c>
      <c r="J12" s="108">
        <v>0</v>
      </c>
      <c r="K12" s="166">
        <v>-1</v>
      </c>
      <c r="L12" s="197">
        <v>3087836.37</v>
      </c>
      <c r="M12" s="108">
        <v>3784566.95</v>
      </c>
      <c r="N12" s="166">
        <v>0.22563714410812516</v>
      </c>
      <c r="P12" s="84"/>
      <c r="Q12" s="84"/>
      <c r="R12" s="170"/>
      <c r="S12" s="170"/>
    </row>
    <row r="13" spans="2:20" ht="15" customHeight="1">
      <c r="B13" s="71" t="s">
        <v>33</v>
      </c>
      <c r="C13" s="197">
        <v>1744073.17</v>
      </c>
      <c r="D13" s="108">
        <v>1977171.89</v>
      </c>
      <c r="E13" s="166">
        <v>0.1336519155328787</v>
      </c>
      <c r="F13" s="197">
        <v>228970.71</v>
      </c>
      <c r="G13" s="108">
        <v>312141.76</v>
      </c>
      <c r="H13" s="166">
        <v>0.36323881775096922</v>
      </c>
      <c r="I13" s="197">
        <v>0</v>
      </c>
      <c r="J13" s="108">
        <v>0</v>
      </c>
      <c r="K13" s="166">
        <v>0</v>
      </c>
      <c r="L13" s="197">
        <v>1973043.88</v>
      </c>
      <c r="M13" s="108">
        <v>2289313.65</v>
      </c>
      <c r="N13" s="166">
        <v>0.16029535541804577</v>
      </c>
      <c r="Q13" s="84"/>
      <c r="S13" s="170"/>
    </row>
    <row r="14" spans="2:20" ht="15" customHeight="1">
      <c r="B14" s="71" t="s">
        <v>134</v>
      </c>
      <c r="C14" s="197">
        <v>1408163.76</v>
      </c>
      <c r="D14" s="108">
        <v>1413005.74</v>
      </c>
      <c r="E14" s="166">
        <v>3.4385063282696476E-3</v>
      </c>
      <c r="F14" s="197">
        <v>146219.51999999999</v>
      </c>
      <c r="G14" s="108">
        <v>149533.34</v>
      </c>
      <c r="H14" s="166">
        <v>2.2663321559255614E-2</v>
      </c>
      <c r="I14" s="197">
        <v>0</v>
      </c>
      <c r="J14" s="108">
        <v>0</v>
      </c>
      <c r="K14" s="166">
        <v>0</v>
      </c>
      <c r="L14" s="197">
        <v>1554383.28</v>
      </c>
      <c r="M14" s="108">
        <v>1562539.08</v>
      </c>
      <c r="N14" s="166">
        <v>5.2469684311066741E-3</v>
      </c>
      <c r="P14" s="84"/>
      <c r="Q14" s="84"/>
      <c r="R14" s="170"/>
      <c r="S14" s="170"/>
    </row>
    <row r="15" spans="2:20" ht="15" customHeight="1">
      <c r="B15" s="71" t="s">
        <v>161</v>
      </c>
      <c r="C15" s="197">
        <v>1344107.39</v>
      </c>
      <c r="D15" s="108">
        <v>1302577.8799999999</v>
      </c>
      <c r="E15" s="166">
        <v>-3.0897464227170133E-2</v>
      </c>
      <c r="F15" s="197">
        <v>667404.31000000006</v>
      </c>
      <c r="G15" s="108">
        <v>733033.12</v>
      </c>
      <c r="H15" s="166">
        <v>9.8334411415473083E-2</v>
      </c>
      <c r="I15" s="197">
        <v>0</v>
      </c>
      <c r="J15" s="108">
        <v>0</v>
      </c>
      <c r="K15" s="166">
        <v>0</v>
      </c>
      <c r="L15" s="197">
        <v>2011511.7</v>
      </c>
      <c r="M15" s="108">
        <v>2035611</v>
      </c>
      <c r="N15" s="166">
        <v>1.1980690940052722E-2</v>
      </c>
      <c r="P15" s="84"/>
      <c r="R15" s="170"/>
    </row>
    <row r="16" spans="2:20" ht="15" customHeight="1">
      <c r="B16" s="191" t="s">
        <v>215</v>
      </c>
      <c r="C16" s="197">
        <v>0</v>
      </c>
      <c r="D16" s="108">
        <v>0</v>
      </c>
      <c r="E16" s="166">
        <v>0</v>
      </c>
      <c r="F16" s="197">
        <v>2621518.2799999998</v>
      </c>
      <c r="G16" s="108">
        <v>4005213.79</v>
      </c>
      <c r="H16" s="166">
        <v>0.52782218630953071</v>
      </c>
      <c r="I16" s="197">
        <v>0</v>
      </c>
      <c r="J16" s="108">
        <v>0</v>
      </c>
      <c r="K16" s="166">
        <v>0</v>
      </c>
      <c r="L16" s="197">
        <v>2621518.2799999998</v>
      </c>
      <c r="M16" s="108">
        <v>4005213.79</v>
      </c>
      <c r="N16" s="166">
        <v>0.52782218630953071</v>
      </c>
      <c r="P16" s="84"/>
      <c r="Q16" s="84"/>
      <c r="R16" s="170"/>
      <c r="S16" s="111"/>
      <c r="T16" s="111"/>
    </row>
    <row r="17" spans="2:22" ht="15" customHeight="1">
      <c r="B17" s="71" t="s">
        <v>133</v>
      </c>
      <c r="C17" s="197">
        <v>2565232.9</v>
      </c>
      <c r="D17" s="108">
        <v>3095230.64</v>
      </c>
      <c r="E17" s="166">
        <v>0.20660803937139596</v>
      </c>
      <c r="F17" s="197">
        <v>0</v>
      </c>
      <c r="G17" s="108">
        <v>0</v>
      </c>
      <c r="H17" s="166">
        <v>0</v>
      </c>
      <c r="I17" s="197">
        <v>0</v>
      </c>
      <c r="J17" s="108">
        <v>0</v>
      </c>
      <c r="K17" s="166">
        <v>0</v>
      </c>
      <c r="L17" s="197">
        <v>2565232.9</v>
      </c>
      <c r="M17" s="108">
        <v>3095230.64</v>
      </c>
      <c r="N17" s="166">
        <v>0.20660803937139596</v>
      </c>
      <c r="P17" s="84"/>
      <c r="Q17" s="84"/>
      <c r="R17" s="170"/>
      <c r="S17" s="170"/>
      <c r="U17" s="111"/>
    </row>
    <row r="18" spans="2:22" ht="15" customHeight="1">
      <c r="B18" s="71" t="s">
        <v>146</v>
      </c>
      <c r="C18" s="197">
        <v>0</v>
      </c>
      <c r="D18" s="108">
        <v>0</v>
      </c>
      <c r="E18" s="166">
        <v>0</v>
      </c>
      <c r="F18" s="197">
        <v>1924049.2</v>
      </c>
      <c r="G18" s="108">
        <v>1996896.22</v>
      </c>
      <c r="H18" s="166">
        <v>3.7861308328290162E-2</v>
      </c>
      <c r="I18" s="197">
        <v>0</v>
      </c>
      <c r="J18" s="108">
        <v>0</v>
      </c>
      <c r="K18" s="166">
        <v>0</v>
      </c>
      <c r="L18" s="197">
        <v>1924049.2</v>
      </c>
      <c r="M18" s="108">
        <v>1996896.22</v>
      </c>
      <c r="N18" s="166">
        <v>3.7861308328290162E-2</v>
      </c>
      <c r="P18" s="84"/>
      <c r="Q18" s="84"/>
      <c r="R18" s="170"/>
      <c r="S18" s="170"/>
    </row>
    <row r="19" spans="2:22" ht="15" customHeight="1">
      <c r="B19" s="71" t="s">
        <v>30</v>
      </c>
      <c r="C19" s="197">
        <v>1620411.6</v>
      </c>
      <c r="D19" s="108">
        <v>1920689.17</v>
      </c>
      <c r="E19" s="166">
        <v>0.18530944236637148</v>
      </c>
      <c r="F19" s="197">
        <v>0</v>
      </c>
      <c r="G19" s="108">
        <v>0</v>
      </c>
      <c r="H19" s="166">
        <v>0</v>
      </c>
      <c r="I19" s="197">
        <v>0</v>
      </c>
      <c r="J19" s="108">
        <v>0</v>
      </c>
      <c r="K19" s="166">
        <v>0</v>
      </c>
      <c r="L19" s="197">
        <v>1620411.6</v>
      </c>
      <c r="M19" s="108">
        <v>1920689.17</v>
      </c>
      <c r="N19" s="166">
        <v>0.18530944236637148</v>
      </c>
      <c r="P19" s="84"/>
      <c r="Q19" s="84"/>
      <c r="R19" s="170"/>
      <c r="S19" s="170"/>
      <c r="V19" s="170"/>
    </row>
    <row r="20" spans="2:22" ht="15" customHeight="1">
      <c r="B20" s="71" t="s">
        <v>35</v>
      </c>
      <c r="C20" s="197">
        <v>1094219.21</v>
      </c>
      <c r="D20" s="108">
        <v>1169272.3700000001</v>
      </c>
      <c r="E20" s="166">
        <v>6.8590607178245527E-2</v>
      </c>
      <c r="F20" s="197">
        <v>0</v>
      </c>
      <c r="G20" s="108">
        <v>0</v>
      </c>
      <c r="H20" s="166">
        <v>0</v>
      </c>
      <c r="I20" s="197">
        <v>0</v>
      </c>
      <c r="J20" s="108">
        <v>0</v>
      </c>
      <c r="K20" s="166">
        <v>0</v>
      </c>
      <c r="L20" s="197">
        <v>1094219.21</v>
      </c>
      <c r="M20" s="108">
        <v>1169272.3700000001</v>
      </c>
      <c r="N20" s="166">
        <v>6.8590607178245527E-2</v>
      </c>
      <c r="P20" s="84"/>
      <c r="R20" s="170"/>
      <c r="S20" s="170"/>
      <c r="T20" s="170"/>
      <c r="V20" s="170"/>
    </row>
    <row r="21" spans="2:22" ht="15" customHeight="1">
      <c r="B21" s="71" t="s">
        <v>207</v>
      </c>
      <c r="C21" s="197">
        <v>1006537.57</v>
      </c>
      <c r="D21" s="108">
        <v>1011409.76</v>
      </c>
      <c r="E21" s="166">
        <v>4.8405446008339863E-3</v>
      </c>
      <c r="F21" s="197">
        <v>0</v>
      </c>
      <c r="G21" s="108">
        <v>0</v>
      </c>
      <c r="H21" s="166">
        <v>0</v>
      </c>
      <c r="I21" s="197">
        <v>0</v>
      </c>
      <c r="J21" s="108">
        <v>0</v>
      </c>
      <c r="K21" s="166">
        <v>0</v>
      </c>
      <c r="L21" s="197">
        <v>1006537.57</v>
      </c>
      <c r="M21" s="108">
        <v>1011409.76</v>
      </c>
      <c r="N21" s="166">
        <v>4.8405446008339863E-3</v>
      </c>
      <c r="P21" s="84"/>
      <c r="Q21" s="84"/>
      <c r="R21" s="170"/>
      <c r="S21" s="170"/>
    </row>
    <row r="22" spans="2:22" ht="15" customHeight="1">
      <c r="B22" s="191" t="s">
        <v>147</v>
      </c>
      <c r="C22" s="197">
        <v>917388.85</v>
      </c>
      <c r="D22" s="108">
        <v>893152.56</v>
      </c>
      <c r="E22" s="166">
        <v>-2.6418775418951213E-2</v>
      </c>
      <c r="F22" s="197">
        <v>0</v>
      </c>
      <c r="G22" s="108">
        <v>0</v>
      </c>
      <c r="H22" s="166">
        <v>0</v>
      </c>
      <c r="I22" s="197">
        <v>0</v>
      </c>
      <c r="J22" s="108">
        <v>0</v>
      </c>
      <c r="K22" s="166">
        <v>0</v>
      </c>
      <c r="L22" s="197">
        <v>917388.85</v>
      </c>
      <c r="M22" s="108">
        <v>893152.56</v>
      </c>
      <c r="N22" s="166">
        <v>-2.6418775418951213E-2</v>
      </c>
      <c r="P22" s="84"/>
      <c r="Q22" s="84"/>
      <c r="R22" s="170"/>
      <c r="S22" s="170"/>
    </row>
    <row r="23" spans="2:22" ht="15" customHeight="1">
      <c r="B23" s="191" t="s">
        <v>149</v>
      </c>
      <c r="C23" s="197">
        <v>298921.32</v>
      </c>
      <c r="D23" s="108">
        <v>298996.09000000003</v>
      </c>
      <c r="E23" s="166">
        <v>2.5013271050729544E-4</v>
      </c>
      <c r="F23" s="197">
        <v>586111.81999999995</v>
      </c>
      <c r="G23" s="108">
        <v>581230.72</v>
      </c>
      <c r="H23" s="166">
        <v>-8.3279330555046261E-3</v>
      </c>
      <c r="I23" s="197">
        <v>0</v>
      </c>
      <c r="J23" s="108">
        <v>0</v>
      </c>
      <c r="K23" s="166">
        <v>0</v>
      </c>
      <c r="L23" s="197">
        <v>885033.1399999999</v>
      </c>
      <c r="M23" s="108">
        <v>880226.81</v>
      </c>
      <c r="N23" s="166">
        <v>-5.4306779969842062E-3</v>
      </c>
      <c r="P23" s="84"/>
      <c r="Q23" s="84"/>
      <c r="R23" s="170"/>
      <c r="S23" s="170"/>
    </row>
    <row r="24" spans="2:22" ht="15" customHeight="1">
      <c r="B24" s="191" t="s">
        <v>213</v>
      </c>
      <c r="C24" s="197">
        <v>0</v>
      </c>
      <c r="D24" s="108">
        <v>0</v>
      </c>
      <c r="E24" s="166">
        <v>0</v>
      </c>
      <c r="F24" s="197">
        <v>753616.95</v>
      </c>
      <c r="G24" s="108">
        <v>857965.95</v>
      </c>
      <c r="H24" s="166">
        <v>0.13846424234486765</v>
      </c>
      <c r="I24" s="197">
        <v>0</v>
      </c>
      <c r="J24" s="108">
        <v>0</v>
      </c>
      <c r="K24" s="166">
        <v>0</v>
      </c>
      <c r="L24" s="197">
        <v>753616.95</v>
      </c>
      <c r="M24" s="108">
        <v>857965.95</v>
      </c>
      <c r="N24" s="166">
        <v>0.13846424234486765</v>
      </c>
      <c r="P24" s="84"/>
      <c r="Q24" s="84"/>
      <c r="R24" s="170"/>
      <c r="S24" s="170"/>
    </row>
    <row r="25" spans="2:22" ht="15" customHeight="1">
      <c r="B25" s="71" t="s">
        <v>0</v>
      </c>
      <c r="C25" s="197">
        <v>752090.24</v>
      </c>
      <c r="D25" s="108">
        <v>782783.35</v>
      </c>
      <c r="E25" s="166">
        <v>4.081040860203157E-2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752090.24</v>
      </c>
      <c r="M25" s="108">
        <v>782783.35</v>
      </c>
      <c r="N25" s="166">
        <v>4.081040860203157E-2</v>
      </c>
      <c r="P25" s="84"/>
      <c r="Q25" s="84"/>
      <c r="R25" s="170"/>
      <c r="S25" s="170"/>
    </row>
    <row r="26" spans="2:22" ht="15" customHeight="1">
      <c r="B26" s="71" t="s">
        <v>4</v>
      </c>
      <c r="C26" s="197">
        <v>675273.03</v>
      </c>
      <c r="D26" s="108">
        <v>746483.88</v>
      </c>
      <c r="E26" s="166">
        <v>0.10545490022013758</v>
      </c>
      <c r="F26" s="197">
        <v>0</v>
      </c>
      <c r="G26" s="108">
        <v>0</v>
      </c>
      <c r="H26" s="166">
        <v>0</v>
      </c>
      <c r="I26" s="197">
        <v>0</v>
      </c>
      <c r="J26" s="108">
        <v>0</v>
      </c>
      <c r="K26" s="166">
        <v>0</v>
      </c>
      <c r="L26" s="197">
        <v>675273.03</v>
      </c>
      <c r="M26" s="108">
        <v>746483.88</v>
      </c>
      <c r="N26" s="166">
        <v>0.10545490022013758</v>
      </c>
      <c r="P26" s="84"/>
      <c r="Q26" s="84"/>
      <c r="R26" s="170"/>
      <c r="S26" s="170"/>
    </row>
    <row r="27" spans="2:22" ht="15" customHeight="1">
      <c r="B27" s="71" t="s">
        <v>132</v>
      </c>
      <c r="C27" s="197">
        <v>499607.29</v>
      </c>
      <c r="D27" s="108">
        <v>431364.98</v>
      </c>
      <c r="E27" s="166">
        <v>-0.13659190201167801</v>
      </c>
      <c r="F27" s="197">
        <v>281572.21999999997</v>
      </c>
      <c r="G27" s="108">
        <v>284253.98</v>
      </c>
      <c r="H27" s="166">
        <v>9.5242350257422753E-3</v>
      </c>
      <c r="I27" s="197">
        <v>0</v>
      </c>
      <c r="J27" s="108">
        <v>0</v>
      </c>
      <c r="K27" s="166">
        <v>0</v>
      </c>
      <c r="L27" s="197">
        <v>781179.51</v>
      </c>
      <c r="M27" s="108">
        <v>715618.96</v>
      </c>
      <c r="N27" s="166">
        <v>-8.3925076324646616E-2</v>
      </c>
      <c r="P27" s="84"/>
      <c r="Q27" s="84"/>
      <c r="R27" s="170"/>
      <c r="S27" s="170"/>
    </row>
    <row r="28" spans="2:22" ht="15" customHeight="1">
      <c r="B28" s="71" t="s">
        <v>160</v>
      </c>
      <c r="C28" s="197">
        <v>0</v>
      </c>
      <c r="D28" s="108">
        <v>0</v>
      </c>
      <c r="E28" s="166">
        <v>0</v>
      </c>
      <c r="F28" s="197">
        <v>653832.55000000005</v>
      </c>
      <c r="G28" s="108">
        <v>694899.29</v>
      </c>
      <c r="H28" s="166">
        <v>6.2809262096235483E-2</v>
      </c>
      <c r="I28" s="197">
        <v>0</v>
      </c>
      <c r="J28" s="108">
        <v>0</v>
      </c>
      <c r="K28" s="166">
        <v>0</v>
      </c>
      <c r="L28" s="197">
        <v>653832.55000000005</v>
      </c>
      <c r="M28" s="108">
        <v>694899.29</v>
      </c>
      <c r="N28" s="166">
        <v>6.2809262096235483E-2</v>
      </c>
      <c r="P28" s="84"/>
      <c r="Q28" s="84"/>
      <c r="R28" s="170"/>
      <c r="S28" s="170"/>
    </row>
    <row r="29" spans="2:22" ht="15" customHeight="1">
      <c r="B29" s="191" t="s">
        <v>206</v>
      </c>
      <c r="C29" s="197">
        <v>606544</v>
      </c>
      <c r="D29" s="108">
        <v>610323.74</v>
      </c>
      <c r="E29" s="166">
        <v>6.2316006753013646E-3</v>
      </c>
      <c r="F29" s="197">
        <v>0</v>
      </c>
      <c r="G29" s="108">
        <v>0</v>
      </c>
      <c r="H29" s="166">
        <v>0</v>
      </c>
      <c r="I29" s="197">
        <v>0</v>
      </c>
      <c r="J29" s="108">
        <v>0</v>
      </c>
      <c r="K29" s="166">
        <v>0</v>
      </c>
      <c r="L29" s="197">
        <v>606544</v>
      </c>
      <c r="M29" s="108">
        <v>610323.74</v>
      </c>
      <c r="N29" s="166">
        <v>6.2316006753013646E-3</v>
      </c>
      <c r="P29" s="84"/>
      <c r="Q29" s="84"/>
      <c r="R29" s="170"/>
      <c r="S29" s="170"/>
    </row>
    <row r="30" spans="2:22" ht="15" customHeight="1">
      <c r="B30" s="71" t="s">
        <v>2</v>
      </c>
      <c r="C30" s="197">
        <v>0</v>
      </c>
      <c r="D30" s="108">
        <v>0</v>
      </c>
      <c r="E30" s="166">
        <v>0</v>
      </c>
      <c r="F30" s="197">
        <v>387910.66</v>
      </c>
      <c r="G30" s="108">
        <v>491679.11</v>
      </c>
      <c r="H30" s="166">
        <v>0.26750605410018902</v>
      </c>
      <c r="I30" s="197">
        <v>0</v>
      </c>
      <c r="J30" s="108">
        <v>0</v>
      </c>
      <c r="K30" s="166">
        <v>0</v>
      </c>
      <c r="L30" s="197">
        <v>387910.66</v>
      </c>
      <c r="M30" s="108">
        <v>491679.11</v>
      </c>
      <c r="N30" s="166">
        <v>0.26750605410018902</v>
      </c>
      <c r="P30" s="84"/>
      <c r="Q30" s="84"/>
      <c r="R30" s="170"/>
      <c r="S30" s="170"/>
    </row>
    <row r="31" spans="2:22" ht="15" customHeight="1">
      <c r="B31" s="71" t="s">
        <v>209</v>
      </c>
      <c r="C31" s="197">
        <v>458155.2</v>
      </c>
      <c r="D31" s="108">
        <v>449789.09</v>
      </c>
      <c r="E31" s="166">
        <v>-1.8260427907399034E-2</v>
      </c>
      <c r="F31" s="197">
        <v>0</v>
      </c>
      <c r="G31" s="108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458155.2</v>
      </c>
      <c r="M31" s="108">
        <v>449789.09</v>
      </c>
      <c r="N31" s="166">
        <v>-1.8260427907399034E-2</v>
      </c>
      <c r="P31" s="84"/>
      <c r="R31" s="170"/>
      <c r="S31" s="170"/>
    </row>
    <row r="32" spans="2:22" ht="15" customHeight="1">
      <c r="B32" s="71" t="s">
        <v>148</v>
      </c>
      <c r="C32" s="197">
        <v>0</v>
      </c>
      <c r="D32" s="108">
        <v>0</v>
      </c>
      <c r="E32" s="166">
        <v>0</v>
      </c>
      <c r="F32" s="197">
        <v>409342.52</v>
      </c>
      <c r="G32" s="108">
        <v>433784.6</v>
      </c>
      <c r="H32" s="166">
        <v>5.9710581739712644E-2</v>
      </c>
      <c r="I32" s="197">
        <v>0</v>
      </c>
      <c r="J32" s="108">
        <v>0</v>
      </c>
      <c r="K32" s="166">
        <v>0</v>
      </c>
      <c r="L32" s="197">
        <v>409342.52</v>
      </c>
      <c r="M32" s="108">
        <v>433784.6</v>
      </c>
      <c r="N32" s="166">
        <v>5.9710581739712644E-2</v>
      </c>
      <c r="P32" s="84"/>
      <c r="Q32" s="84"/>
      <c r="R32" s="170"/>
      <c r="S32" s="170"/>
    </row>
    <row r="33" spans="2:19" ht="15" customHeight="1">
      <c r="B33" s="191" t="s">
        <v>216</v>
      </c>
      <c r="C33" s="197">
        <v>22932.78</v>
      </c>
      <c r="D33" s="108">
        <v>84569.06</v>
      </c>
      <c r="E33" s="166">
        <v>2.6876933367869049</v>
      </c>
      <c r="F33" s="197">
        <v>277061.87</v>
      </c>
      <c r="G33" s="108">
        <v>306731.5</v>
      </c>
      <c r="H33" s="166">
        <v>0.10708665901951793</v>
      </c>
      <c r="I33" s="197">
        <v>1.39</v>
      </c>
      <c r="J33" s="108">
        <v>0.34</v>
      </c>
      <c r="K33" s="166">
        <v>-0.75539568345323738</v>
      </c>
      <c r="L33" s="197">
        <v>299994.65000000002</v>
      </c>
      <c r="M33" s="108">
        <v>391300.56</v>
      </c>
      <c r="N33" s="166">
        <v>0.3043584610592221</v>
      </c>
      <c r="P33" s="84"/>
      <c r="Q33" s="84"/>
      <c r="R33" s="170"/>
      <c r="S33" s="170"/>
    </row>
    <row r="34" spans="2:19" ht="15" customHeight="1">
      <c r="B34" s="191" t="s">
        <v>218</v>
      </c>
      <c r="C34" s="197">
        <v>0</v>
      </c>
      <c r="D34" s="108">
        <v>0</v>
      </c>
      <c r="E34" s="166">
        <v>0</v>
      </c>
      <c r="F34" s="197">
        <v>0</v>
      </c>
      <c r="G34" s="108">
        <v>376492.35</v>
      </c>
      <c r="H34" s="166" t="s">
        <v>282</v>
      </c>
      <c r="I34" s="197">
        <v>0</v>
      </c>
      <c r="J34" s="108">
        <v>0</v>
      </c>
      <c r="K34" s="166">
        <v>0</v>
      </c>
      <c r="L34" s="197">
        <v>0</v>
      </c>
      <c r="M34" s="108">
        <v>376492.35</v>
      </c>
      <c r="N34" s="166" t="s">
        <v>282</v>
      </c>
    </row>
    <row r="35" spans="2:19" ht="15" customHeight="1">
      <c r="B35" s="71" t="s">
        <v>1</v>
      </c>
      <c r="C35" s="197">
        <v>253483.47</v>
      </c>
      <c r="D35" s="108">
        <v>259692.88</v>
      </c>
      <c r="E35" s="166">
        <v>2.4496311337382289E-2</v>
      </c>
      <c r="F35" s="197">
        <v>0</v>
      </c>
      <c r="G35" s="108">
        <v>0</v>
      </c>
      <c r="H35" s="166">
        <v>0</v>
      </c>
      <c r="I35" s="197">
        <v>0</v>
      </c>
      <c r="J35" s="108">
        <v>0</v>
      </c>
      <c r="K35" s="166">
        <v>0</v>
      </c>
      <c r="L35" s="197">
        <v>253483.47</v>
      </c>
      <c r="M35" s="108">
        <v>259692.88</v>
      </c>
      <c r="N35" s="166">
        <v>2.4496311337382289E-2</v>
      </c>
      <c r="P35" s="84"/>
    </row>
    <row r="36" spans="2:19" ht="15" customHeight="1">
      <c r="B36" s="191" t="s">
        <v>165</v>
      </c>
      <c r="C36" s="197">
        <v>306384.3</v>
      </c>
      <c r="D36" s="108">
        <v>195193.07</v>
      </c>
      <c r="E36" s="166">
        <v>-0.36291425507116387</v>
      </c>
      <c r="F36" s="197">
        <v>0</v>
      </c>
      <c r="G36" s="108">
        <v>0</v>
      </c>
      <c r="H36" s="166">
        <v>0</v>
      </c>
      <c r="I36" s="197">
        <v>0</v>
      </c>
      <c r="J36" s="108">
        <v>0</v>
      </c>
      <c r="K36" s="166">
        <v>0</v>
      </c>
      <c r="L36" s="197">
        <v>306384.3</v>
      </c>
      <c r="M36" s="108">
        <v>195193.07</v>
      </c>
      <c r="N36" s="166">
        <v>-0.36291425507116387</v>
      </c>
      <c r="P36" s="84"/>
    </row>
    <row r="37" spans="2:19" ht="15" customHeight="1">
      <c r="B37" s="191" t="s">
        <v>175</v>
      </c>
      <c r="C37" s="197">
        <v>143874.46</v>
      </c>
      <c r="D37" s="108">
        <v>161886.68</v>
      </c>
      <c r="E37" s="166">
        <v>0.12519400594101276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143874.46</v>
      </c>
      <c r="M37" s="108">
        <v>161886.68</v>
      </c>
      <c r="N37" s="166">
        <v>0.12519400594101276</v>
      </c>
      <c r="P37" s="84"/>
    </row>
    <row r="38" spans="2:19" ht="15" customHeight="1">
      <c r="B38" s="71" t="s">
        <v>167</v>
      </c>
      <c r="C38" s="197">
        <v>111152.7</v>
      </c>
      <c r="D38" s="108">
        <v>115000.66</v>
      </c>
      <c r="E38" s="166">
        <v>3.4618682227242403E-2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111152.7</v>
      </c>
      <c r="M38" s="108">
        <v>115000.66</v>
      </c>
      <c r="N38" s="166">
        <v>3.4618682227242403E-2</v>
      </c>
    </row>
    <row r="39" spans="2:19" ht="15" customHeight="1">
      <c r="B39" s="71" t="s">
        <v>208</v>
      </c>
      <c r="C39" s="197">
        <v>0</v>
      </c>
      <c r="D39" s="108">
        <v>0</v>
      </c>
      <c r="E39" s="166">
        <v>0</v>
      </c>
      <c r="F39" s="197">
        <v>69488.39</v>
      </c>
      <c r="G39" s="108">
        <v>97367.65</v>
      </c>
      <c r="H39" s="166">
        <v>0.40120745350410325</v>
      </c>
      <c r="I39" s="197">
        <v>0</v>
      </c>
      <c r="J39" s="108">
        <v>0</v>
      </c>
      <c r="K39" s="166">
        <v>0</v>
      </c>
      <c r="L39" s="197">
        <v>69488.39</v>
      </c>
      <c r="M39" s="108">
        <v>97367.65</v>
      </c>
      <c r="N39" s="166">
        <v>0.40120745350410325</v>
      </c>
    </row>
    <row r="40" spans="2:19" ht="15" customHeight="1">
      <c r="B40" s="71" t="s">
        <v>214</v>
      </c>
      <c r="C40" s="197">
        <v>0</v>
      </c>
      <c r="D40" s="108">
        <v>0</v>
      </c>
      <c r="E40" s="166">
        <v>0</v>
      </c>
      <c r="F40" s="197">
        <v>32816.080000000002</v>
      </c>
      <c r="G40" s="108">
        <v>87898.19</v>
      </c>
      <c r="H40" s="166">
        <v>1.6785097427846347</v>
      </c>
      <c r="I40" s="197">
        <v>0</v>
      </c>
      <c r="J40" s="108">
        <v>0</v>
      </c>
      <c r="K40" s="166">
        <v>0</v>
      </c>
      <c r="L40" s="197">
        <v>32816.080000000002</v>
      </c>
      <c r="M40" s="108">
        <v>87898.19</v>
      </c>
      <c r="N40" s="166">
        <v>1.6785097427846347</v>
      </c>
    </row>
    <row r="41" spans="2:19" ht="15" customHeight="1">
      <c r="B41" s="71" t="s">
        <v>3</v>
      </c>
      <c r="C41" s="197">
        <v>77458.36</v>
      </c>
      <c r="D41" s="108">
        <v>68952.539999999994</v>
      </c>
      <c r="E41" s="166">
        <v>-0.10981151679431383</v>
      </c>
      <c r="F41" s="197">
        <v>0</v>
      </c>
      <c r="G41" s="108">
        <v>0</v>
      </c>
      <c r="H41" s="166">
        <v>0</v>
      </c>
      <c r="I41" s="197">
        <v>0</v>
      </c>
      <c r="J41" s="108">
        <v>0</v>
      </c>
      <c r="K41" s="166">
        <v>0</v>
      </c>
      <c r="L41" s="197">
        <v>77458.36</v>
      </c>
      <c r="M41" s="108">
        <v>68952.539999999994</v>
      </c>
      <c r="N41" s="166">
        <v>-0.10981151679431383</v>
      </c>
    </row>
    <row r="42" spans="2:19" ht="15" customHeight="1">
      <c r="B42" s="191" t="s">
        <v>210</v>
      </c>
      <c r="C42" s="197">
        <v>49926.89</v>
      </c>
      <c r="D42" s="108">
        <v>46916.92</v>
      </c>
      <c r="E42" s="166">
        <v>-6.0287552459205876E-2</v>
      </c>
      <c r="F42" s="197">
        <v>0</v>
      </c>
      <c r="G42" s="108">
        <v>0</v>
      </c>
      <c r="H42" s="166">
        <v>0</v>
      </c>
      <c r="I42" s="197">
        <v>0</v>
      </c>
      <c r="J42" s="108">
        <v>0</v>
      </c>
      <c r="K42" s="166">
        <v>0</v>
      </c>
      <c r="L42" s="197">
        <v>49926.89</v>
      </c>
      <c r="M42" s="108">
        <v>46916.92</v>
      </c>
      <c r="N42" s="166">
        <v>-6.0287552459205876E-2</v>
      </c>
    </row>
    <row r="43" spans="2:19" ht="15" customHeight="1">
      <c r="B43" s="71" t="s">
        <v>212</v>
      </c>
      <c r="C43" s="197">
        <v>0</v>
      </c>
      <c r="D43" s="108">
        <v>0</v>
      </c>
      <c r="E43" s="166">
        <v>0</v>
      </c>
      <c r="F43" s="197">
        <v>33390.9</v>
      </c>
      <c r="G43" s="108">
        <v>26864.78</v>
      </c>
      <c r="H43" s="166">
        <v>-0.1954460646463558</v>
      </c>
      <c r="I43" s="197">
        <v>0</v>
      </c>
      <c r="J43" s="108">
        <v>0</v>
      </c>
      <c r="K43" s="166">
        <v>0</v>
      </c>
      <c r="L43" s="197">
        <v>33390.9</v>
      </c>
      <c r="M43" s="108">
        <v>26864.78</v>
      </c>
      <c r="N43" s="166">
        <v>-0.1954460646463558</v>
      </c>
    </row>
    <row r="44" spans="2:19" ht="15" customHeight="1">
      <c r="B44" s="191" t="s">
        <v>164</v>
      </c>
      <c r="C44" s="197">
        <v>24073.4</v>
      </c>
      <c r="D44" s="108">
        <v>22154.15</v>
      </c>
      <c r="E44" s="166">
        <v>-7.9724924605581254E-2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166">
        <v>0</v>
      </c>
      <c r="L44" s="197">
        <v>24073.4</v>
      </c>
      <c r="M44" s="108">
        <v>22154.15</v>
      </c>
      <c r="N44" s="166">
        <v>-7.9724924605581254E-2</v>
      </c>
    </row>
    <row r="45" spans="2:19" ht="15" customHeight="1">
      <c r="B45" s="71" t="s">
        <v>29</v>
      </c>
      <c r="C45" s="197">
        <v>0</v>
      </c>
      <c r="D45" s="108">
        <v>0</v>
      </c>
      <c r="E45" s="166">
        <v>0</v>
      </c>
      <c r="F45" s="197">
        <v>14053.4</v>
      </c>
      <c r="G45" s="108">
        <v>16493.78</v>
      </c>
      <c r="H45" s="166">
        <v>0.17365050450424804</v>
      </c>
      <c r="I45" s="197">
        <v>0</v>
      </c>
      <c r="J45" s="108">
        <v>0</v>
      </c>
      <c r="K45" s="166">
        <v>0</v>
      </c>
      <c r="L45" s="197">
        <v>14053.4</v>
      </c>
      <c r="M45" s="108">
        <v>16493.78</v>
      </c>
      <c r="N45" s="166">
        <v>0.17365050450424804</v>
      </c>
    </row>
    <row r="46" spans="2:19" ht="15" customHeight="1">
      <c r="B46" s="191" t="s">
        <v>217</v>
      </c>
      <c r="C46" s="197">
        <v>0</v>
      </c>
      <c r="D46" s="108">
        <v>1624.28</v>
      </c>
      <c r="E46" s="166" t="s">
        <v>282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166">
        <v>0</v>
      </c>
      <c r="L46" s="197">
        <v>0</v>
      </c>
      <c r="M46" s="108">
        <v>1624.28</v>
      </c>
      <c r="N46" s="166" t="s">
        <v>282</v>
      </c>
    </row>
    <row r="47" spans="2:19" ht="4.5" customHeight="1" thickBot="1">
      <c r="B47" s="71"/>
      <c r="C47" s="197"/>
      <c r="D47" s="108"/>
      <c r="E47" s="166"/>
      <c r="F47" s="197"/>
      <c r="G47" s="108"/>
      <c r="H47" s="166"/>
      <c r="I47" s="197"/>
      <c r="J47" s="108"/>
      <c r="K47" s="166"/>
      <c r="L47" s="197"/>
      <c r="M47" s="108"/>
      <c r="N47" s="166"/>
    </row>
    <row r="48" spans="2:19" s="10" customFormat="1" ht="17.25" customHeight="1" thickTop="1" thickBot="1">
      <c r="B48" s="6" t="s">
        <v>5</v>
      </c>
      <c r="C48" s="55">
        <v>23866072.580000002</v>
      </c>
      <c r="D48" s="56">
        <v>25494820.390000001</v>
      </c>
      <c r="E48" s="227">
        <v>6.8245322079716841E-2</v>
      </c>
      <c r="F48" s="55">
        <v>26789813.249999996</v>
      </c>
      <c r="G48" s="56">
        <v>30628138.810000002</v>
      </c>
      <c r="H48" s="227">
        <v>0.14327556240057054</v>
      </c>
      <c r="I48" s="55">
        <v>1591.3300000000002</v>
      </c>
      <c r="J48" s="56">
        <v>256.92999999999995</v>
      </c>
      <c r="K48" s="227">
        <v>-0.83854385953887622</v>
      </c>
      <c r="L48" s="55">
        <v>50655885.830000006</v>
      </c>
      <c r="M48" s="56">
        <v>56122959.200000018</v>
      </c>
      <c r="N48" s="226">
        <v>0.10792572828254125</v>
      </c>
    </row>
    <row r="49" spans="2:14" ht="13.5" thickTop="1">
      <c r="B49" s="48" t="s">
        <v>243</v>
      </c>
    </row>
    <row r="51" spans="2:14" ht="15">
      <c r="C51" s="34">
        <v>0</v>
      </c>
      <c r="D51" s="34">
        <v>0</v>
      </c>
      <c r="E51" s="112"/>
      <c r="F51" s="216">
        <v>0</v>
      </c>
      <c r="G51" s="216">
        <v>0</v>
      </c>
      <c r="H51" s="112"/>
      <c r="I51" s="34"/>
      <c r="J51" s="34"/>
      <c r="K51" s="112"/>
      <c r="L51" s="34"/>
      <c r="M51" s="34"/>
      <c r="N51" s="112"/>
    </row>
    <row r="52" spans="2:14">
      <c r="E52" s="113"/>
      <c r="F52" s="84"/>
      <c r="G52" s="84"/>
      <c r="H52" s="111"/>
      <c r="J52" s="108"/>
      <c r="L52" s="108"/>
      <c r="M52" s="263"/>
    </row>
    <row r="56" spans="2:14">
      <c r="E56" s="114"/>
    </row>
    <row r="60" spans="2:14" ht="24" customHeight="1"/>
    <row r="61" spans="2:14" ht="24" customHeight="1"/>
    <row r="62" spans="2:14" ht="24" customHeight="1"/>
    <row r="63" spans="2:14" ht="24" customHeight="1"/>
    <row r="64" spans="2:1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  <row r="80" ht="24" customHeight="1"/>
    <row r="81" ht="24" customHeight="1"/>
  </sheetData>
  <sortState xmlns:xlrd2="http://schemas.microsoft.com/office/spreadsheetml/2017/richdata2" ref="B16:N46">
    <sortCondition descending="1" ref="M16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2" width="19.42578125" style="49" customWidth="1"/>
    <col min="3" max="16384" width="11.42578125" style="49"/>
  </cols>
  <sheetData>
    <row r="1" spans="2:20" ht="13.5" customHeight="1">
      <c r="B1" s="368" t="s">
        <v>27</v>
      </c>
      <c r="C1" s="368"/>
      <c r="D1" s="368"/>
    </row>
    <row r="2" spans="2:20" ht="13.5" customHeight="1">
      <c r="B2" s="368"/>
      <c r="C2" s="368"/>
      <c r="D2" s="368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08">
        <v>1.9799999999999998E-2</v>
      </c>
    </row>
    <row r="24" spans="5:21">
      <c r="E24" s="208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83" orientation="landscape" horizont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1C37131-FF5D-4746-BBB1-9E91FCC9AC10}"/>
  </hyperlinks>
  <pageMargins left="0.59055118110236227" right="0.75" top="0.78740157480314965" bottom="1" header="0" footer="0"/>
  <pageSetup scale="90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1" width="11.42578125" style="49"/>
    <col min="12" max="12" width="18.140625" style="49" customWidth="1"/>
    <col min="13" max="16384" width="11.42578125" style="49"/>
  </cols>
  <sheetData>
    <row r="1" spans="1:19" s="48" customFormat="1" ht="13.5" customHeight="1">
      <c r="A1" s="49"/>
      <c r="B1" s="368" t="s">
        <v>27</v>
      </c>
      <c r="C1" s="368"/>
      <c r="D1" s="368"/>
      <c r="E1" s="368"/>
    </row>
    <row r="2" spans="1:19" ht="13.5" customHeight="1">
      <c r="B2" s="368"/>
      <c r="C2" s="368"/>
      <c r="D2" s="368"/>
      <c r="E2" s="368"/>
    </row>
    <row r="11" spans="1:19" ht="20.25">
      <c r="N11" s="95"/>
    </row>
    <row r="12" spans="1:19">
      <c r="C12" s="49">
        <f>+C9*1.098</f>
        <v>0</v>
      </c>
    </row>
    <row r="14" spans="1:19">
      <c r="D14" s="49">
        <f>+D9*1.02308</f>
        <v>0</v>
      </c>
    </row>
    <row r="16" spans="1:19">
      <c r="R16" s="111"/>
      <c r="S16" s="111"/>
    </row>
    <row r="17" spans="4:20">
      <c r="T17" s="111"/>
    </row>
    <row r="20" spans="4:20">
      <c r="N20" s="96"/>
    </row>
    <row r="23" spans="4:20">
      <c r="D23" s="208">
        <v>1.9799999999999998E-2</v>
      </c>
      <c r="N23" s="97"/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2CDD706B-43F3-4153-8D53-68F049439E8A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5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1.7109375" style="49" bestFit="1" customWidth="1"/>
    <col min="18" max="16384" width="11.42578125" style="49"/>
  </cols>
  <sheetData>
    <row r="1" spans="2:28" ht="13.5" customHeight="1">
      <c r="B1" s="368" t="s">
        <v>27</v>
      </c>
      <c r="C1" s="368"/>
    </row>
    <row r="2" spans="2:28" ht="13.5" customHeight="1">
      <c r="B2" s="368"/>
      <c r="C2" s="368"/>
    </row>
    <row r="3" spans="2:28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8" ht="20.25">
      <c r="B4" s="370" t="s">
        <v>42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8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8" ht="13.5" thickBot="1">
      <c r="B6" s="415" t="s">
        <v>19</v>
      </c>
      <c r="C6" s="415"/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15"/>
    </row>
    <row r="7" spans="2:28" s="164" customFormat="1" ht="15.75" customHeight="1" thickTop="1">
      <c r="B7" s="411" t="s">
        <v>199</v>
      </c>
      <c r="C7" s="413" t="s">
        <v>22</v>
      </c>
      <c r="D7" s="373"/>
      <c r="E7" s="378"/>
      <c r="F7" s="413" t="s">
        <v>23</v>
      </c>
      <c r="G7" s="373"/>
      <c r="H7" s="378"/>
      <c r="I7" s="413" t="s">
        <v>191</v>
      </c>
      <c r="J7" s="373"/>
      <c r="K7" s="378"/>
      <c r="L7" s="413" t="s">
        <v>39</v>
      </c>
      <c r="M7" s="373"/>
      <c r="N7" s="378"/>
    </row>
    <row r="8" spans="2:28" s="5" customFormat="1" ht="15.75" customHeight="1" thickBot="1">
      <c r="B8" s="414"/>
      <c r="C8" s="290">
        <v>45291</v>
      </c>
      <c r="D8" s="291">
        <v>45657</v>
      </c>
      <c r="E8" s="292" t="s">
        <v>118</v>
      </c>
      <c r="F8" s="290">
        <v>45291</v>
      </c>
      <c r="G8" s="291">
        <v>45657</v>
      </c>
      <c r="H8" s="292" t="s">
        <v>118</v>
      </c>
      <c r="I8" s="290">
        <v>45291</v>
      </c>
      <c r="J8" s="291">
        <v>45657</v>
      </c>
      <c r="K8" s="292" t="s">
        <v>118</v>
      </c>
      <c r="L8" s="290">
        <v>45291</v>
      </c>
      <c r="M8" s="291">
        <v>45657</v>
      </c>
      <c r="N8" s="293" t="s">
        <v>118</v>
      </c>
      <c r="P8" s="13"/>
      <c r="Q8" s="49"/>
      <c r="R8" s="49"/>
      <c r="S8" s="49"/>
    </row>
    <row r="9" spans="2:28" ht="15" customHeight="1" thickTop="1">
      <c r="B9" s="71" t="s">
        <v>31</v>
      </c>
      <c r="C9" s="197">
        <v>1739502.71</v>
      </c>
      <c r="D9" s="108">
        <v>1764353.17</v>
      </c>
      <c r="E9" s="166">
        <v>1.4285956473157758E-2</v>
      </c>
      <c r="F9" s="197">
        <v>3579121.54</v>
      </c>
      <c r="G9" s="108">
        <v>4055595.88</v>
      </c>
      <c r="H9" s="166">
        <v>0.13312605751857196</v>
      </c>
      <c r="I9" s="197">
        <v>0</v>
      </c>
      <c r="J9" s="108">
        <v>0</v>
      </c>
      <c r="K9" s="229">
        <v>0</v>
      </c>
      <c r="L9" s="197">
        <v>5318624.25</v>
      </c>
      <c r="M9" s="108">
        <v>5819949.0499999998</v>
      </c>
      <c r="N9" s="166">
        <v>9.4258360138902431E-2</v>
      </c>
      <c r="X9" s="84"/>
      <c r="Y9" s="84"/>
      <c r="Z9" s="170"/>
      <c r="AA9" s="84"/>
      <c r="AB9" s="170"/>
    </row>
    <row r="10" spans="2:28" ht="15" customHeight="1">
      <c r="B10" s="71" t="s">
        <v>32</v>
      </c>
      <c r="C10" s="197">
        <v>96298.2</v>
      </c>
      <c r="D10" s="108">
        <v>64276</v>
      </c>
      <c r="E10" s="166">
        <v>-0.33253165687416791</v>
      </c>
      <c r="F10" s="197">
        <v>3131617.37</v>
      </c>
      <c r="G10" s="108">
        <v>3634276.51</v>
      </c>
      <c r="H10" s="166">
        <v>0.16051103331311503</v>
      </c>
      <c r="I10" s="197">
        <v>0</v>
      </c>
      <c r="J10" s="108">
        <v>0</v>
      </c>
      <c r="K10" s="229">
        <v>0</v>
      </c>
      <c r="L10" s="197">
        <v>3227915.5700000003</v>
      </c>
      <c r="M10" s="108">
        <v>3698552.51</v>
      </c>
      <c r="N10" s="166">
        <v>0.14580212207966747</v>
      </c>
      <c r="Q10" s="84"/>
      <c r="R10" s="84"/>
      <c r="S10" s="84"/>
      <c r="X10" s="84"/>
      <c r="Y10" s="84"/>
      <c r="Z10" s="170"/>
      <c r="AA10" s="84"/>
      <c r="AB10" s="170"/>
    </row>
    <row r="11" spans="2:28" ht="15" customHeight="1">
      <c r="B11" s="71" t="s">
        <v>34</v>
      </c>
      <c r="C11" s="197">
        <v>961460.23</v>
      </c>
      <c r="D11" s="108">
        <v>1029248.3</v>
      </c>
      <c r="E11" s="166">
        <v>7.0505329169985601E-2</v>
      </c>
      <c r="F11" s="197">
        <v>1376927</v>
      </c>
      <c r="G11" s="108">
        <v>1627615.18</v>
      </c>
      <c r="H11" s="166">
        <v>0.18206352261230982</v>
      </c>
      <c r="I11" s="197">
        <v>14193.31</v>
      </c>
      <c r="J11" s="108">
        <v>6152.09</v>
      </c>
      <c r="K11" s="229">
        <v>-0.56655001546503247</v>
      </c>
      <c r="L11" s="197">
        <v>2338387.23</v>
      </c>
      <c r="M11" s="108">
        <v>2656863.48</v>
      </c>
      <c r="N11" s="166">
        <v>0.13619482945944758</v>
      </c>
      <c r="Q11" s="84"/>
      <c r="R11" s="84"/>
      <c r="S11" s="84"/>
      <c r="X11" s="84"/>
      <c r="Y11" s="84"/>
      <c r="Z11" s="170"/>
      <c r="AA11" s="84"/>
      <c r="AB11" s="170"/>
    </row>
    <row r="12" spans="2:28" ht="15" customHeight="1">
      <c r="B12" s="71" t="s">
        <v>33</v>
      </c>
      <c r="C12" s="197">
        <v>725737.03</v>
      </c>
      <c r="D12" s="108">
        <v>1376558.13</v>
      </c>
      <c r="E12" s="166">
        <v>0.89677262299816762</v>
      </c>
      <c r="F12" s="197">
        <v>384172.42</v>
      </c>
      <c r="G12" s="108">
        <v>406011.63</v>
      </c>
      <c r="H12" s="166">
        <v>5.6847417625658869E-2</v>
      </c>
      <c r="I12" s="197">
        <v>0</v>
      </c>
      <c r="J12" s="108">
        <v>0</v>
      </c>
      <c r="K12" s="229">
        <v>0</v>
      </c>
      <c r="L12" s="197">
        <v>1109909.45</v>
      </c>
      <c r="M12" s="108">
        <v>1782569.7599999998</v>
      </c>
      <c r="N12" s="166">
        <v>0.60604971874056923</v>
      </c>
      <c r="Q12" s="84"/>
      <c r="R12" s="84"/>
      <c r="S12" s="84"/>
      <c r="X12" s="84"/>
      <c r="Y12" s="84"/>
      <c r="Z12" s="170"/>
      <c r="AA12" s="84"/>
      <c r="AB12" s="170"/>
    </row>
    <row r="13" spans="2:28" ht="15" customHeight="1">
      <c r="B13" s="71" t="s">
        <v>166</v>
      </c>
      <c r="C13" s="197">
        <v>784208.54</v>
      </c>
      <c r="D13" s="108">
        <v>754738.11</v>
      </c>
      <c r="E13" s="166">
        <v>-3.7579838138462572E-2</v>
      </c>
      <c r="F13" s="197">
        <v>397143.15</v>
      </c>
      <c r="G13" s="108">
        <v>485338.08</v>
      </c>
      <c r="H13" s="166">
        <v>0.2220734009890388</v>
      </c>
      <c r="I13" s="197">
        <v>23583.88</v>
      </c>
      <c r="J13" s="108">
        <v>0</v>
      </c>
      <c r="K13" s="229">
        <v>-1</v>
      </c>
      <c r="L13" s="197">
        <v>1181351.69</v>
      </c>
      <c r="M13" s="108">
        <v>1240076.19</v>
      </c>
      <c r="N13" s="166">
        <v>4.9709583096292011E-2</v>
      </c>
      <c r="Q13" s="84"/>
      <c r="R13" s="84"/>
      <c r="S13" s="84"/>
      <c r="X13" s="84"/>
      <c r="Y13" s="84"/>
      <c r="Z13" s="170"/>
      <c r="AA13" s="84"/>
      <c r="AB13" s="170"/>
    </row>
    <row r="14" spans="2:28" ht="15" customHeight="1">
      <c r="B14" s="71" t="s">
        <v>133</v>
      </c>
      <c r="C14" s="197">
        <v>957214.04</v>
      </c>
      <c r="D14" s="108">
        <v>1180089.51</v>
      </c>
      <c r="E14" s="166">
        <v>0.23283765248574911</v>
      </c>
      <c r="F14" s="197">
        <v>0</v>
      </c>
      <c r="G14" s="108">
        <v>0</v>
      </c>
      <c r="H14" s="166">
        <v>0</v>
      </c>
      <c r="I14" s="197">
        <v>0</v>
      </c>
      <c r="J14" s="108">
        <v>0</v>
      </c>
      <c r="K14" s="229">
        <v>0</v>
      </c>
      <c r="L14" s="197">
        <v>957214.04</v>
      </c>
      <c r="M14" s="108">
        <v>1180089.51</v>
      </c>
      <c r="N14" s="166">
        <v>0.23283765248574911</v>
      </c>
      <c r="P14" s="100"/>
      <c r="Q14" s="103"/>
      <c r="R14" s="84"/>
      <c r="S14" s="84"/>
      <c r="T14" s="170"/>
      <c r="U14" s="84"/>
      <c r="V14" s="84"/>
      <c r="W14" s="84"/>
      <c r="X14" s="84"/>
      <c r="Z14" s="84"/>
      <c r="AB14" s="170"/>
    </row>
    <row r="15" spans="2:28" ht="15" customHeight="1">
      <c r="B15" s="71" t="s">
        <v>161</v>
      </c>
      <c r="C15" s="197">
        <v>558540.44999999995</v>
      </c>
      <c r="D15" s="108">
        <v>581342.5</v>
      </c>
      <c r="E15" s="166">
        <v>4.0824348531964066E-2</v>
      </c>
      <c r="F15" s="197">
        <v>535130.32999999996</v>
      </c>
      <c r="G15" s="108">
        <v>569630.54</v>
      </c>
      <c r="H15" s="166">
        <v>6.4470668294955513E-2</v>
      </c>
      <c r="I15" s="197">
        <v>0</v>
      </c>
      <c r="J15" s="108">
        <v>0</v>
      </c>
      <c r="K15" s="229">
        <v>0</v>
      </c>
      <c r="L15" s="197">
        <v>1093670.7799999998</v>
      </c>
      <c r="M15" s="108">
        <v>1150973.04</v>
      </c>
      <c r="N15" s="166">
        <v>5.2394432628071357E-2</v>
      </c>
      <c r="Q15" s="84"/>
      <c r="R15" s="84"/>
      <c r="S15" s="84"/>
      <c r="X15" s="84"/>
      <c r="Y15" s="84"/>
      <c r="Z15" s="170"/>
      <c r="AA15" s="84"/>
      <c r="AB15" s="170"/>
    </row>
    <row r="16" spans="2:28" ht="15" customHeight="1">
      <c r="B16" s="71" t="s">
        <v>146</v>
      </c>
      <c r="C16" s="197">
        <v>0</v>
      </c>
      <c r="D16" s="108">
        <v>0</v>
      </c>
      <c r="E16" s="166">
        <v>0</v>
      </c>
      <c r="F16" s="197">
        <v>897585.57</v>
      </c>
      <c r="G16" s="108">
        <v>1115472.51</v>
      </c>
      <c r="H16" s="166">
        <v>0.24274781957557548</v>
      </c>
      <c r="I16" s="197">
        <v>0</v>
      </c>
      <c r="J16" s="108">
        <v>0</v>
      </c>
      <c r="K16" s="229">
        <v>0</v>
      </c>
      <c r="L16" s="197">
        <v>897585.57</v>
      </c>
      <c r="M16" s="108">
        <v>1115472.51</v>
      </c>
      <c r="N16" s="166">
        <v>0.24274781957557548</v>
      </c>
      <c r="P16" s="100"/>
      <c r="Q16" s="103"/>
      <c r="R16" s="84"/>
      <c r="S16" s="111"/>
      <c r="T16" s="111"/>
      <c r="U16" s="84"/>
      <c r="V16" s="84"/>
      <c r="W16" s="84"/>
      <c r="X16" s="84"/>
      <c r="Y16" s="84"/>
      <c r="Z16" s="84"/>
      <c r="AA16" s="84"/>
      <c r="AB16" s="170"/>
    </row>
    <row r="17" spans="2:28" ht="15" customHeight="1">
      <c r="B17" s="191" t="s">
        <v>215</v>
      </c>
      <c r="C17" s="197">
        <v>0</v>
      </c>
      <c r="D17" s="108">
        <v>0</v>
      </c>
      <c r="E17" s="166">
        <v>0</v>
      </c>
      <c r="F17" s="197">
        <v>372780.84</v>
      </c>
      <c r="G17" s="108">
        <v>884398.16</v>
      </c>
      <c r="H17" s="166">
        <v>1.3724345918636804</v>
      </c>
      <c r="I17" s="197">
        <v>0</v>
      </c>
      <c r="J17" s="108">
        <v>0</v>
      </c>
      <c r="K17" s="229">
        <v>0</v>
      </c>
      <c r="L17" s="197">
        <v>372780.84</v>
      </c>
      <c r="M17" s="108">
        <v>884398.16</v>
      </c>
      <c r="N17" s="166">
        <v>1.3724345918636804</v>
      </c>
      <c r="Q17" s="84"/>
      <c r="R17" s="84"/>
      <c r="U17" s="111"/>
      <c r="X17" s="84"/>
      <c r="Y17" s="84"/>
      <c r="Z17" s="170"/>
      <c r="AA17" s="84"/>
      <c r="AB17" s="170"/>
    </row>
    <row r="18" spans="2:28" ht="15" customHeight="1">
      <c r="B18" s="71" t="s">
        <v>30</v>
      </c>
      <c r="C18" s="197">
        <v>652253.21</v>
      </c>
      <c r="D18" s="108">
        <v>861503.89</v>
      </c>
      <c r="E18" s="166">
        <v>0.3208120355590125</v>
      </c>
      <c r="F18" s="197">
        <v>0</v>
      </c>
      <c r="G18" s="108">
        <v>0</v>
      </c>
      <c r="H18" s="166">
        <v>0</v>
      </c>
      <c r="I18" s="197">
        <v>0</v>
      </c>
      <c r="J18" s="108">
        <v>0</v>
      </c>
      <c r="K18" s="229">
        <v>0</v>
      </c>
      <c r="L18" s="197">
        <v>652253.21</v>
      </c>
      <c r="M18" s="108">
        <v>861503.89</v>
      </c>
      <c r="N18" s="166">
        <v>0.3208120355590125</v>
      </c>
      <c r="P18" s="93"/>
      <c r="Q18" s="84"/>
      <c r="R18" s="84"/>
      <c r="X18" s="84"/>
      <c r="Y18" s="84"/>
      <c r="Z18" s="170"/>
      <c r="AA18" s="84"/>
      <c r="AB18" s="170"/>
    </row>
    <row r="19" spans="2:28" ht="15" customHeight="1">
      <c r="B19" s="71" t="s">
        <v>134</v>
      </c>
      <c r="C19" s="197">
        <v>980263.06</v>
      </c>
      <c r="D19" s="108">
        <v>649575.61</v>
      </c>
      <c r="E19" s="166">
        <v>-0.33734562026646198</v>
      </c>
      <c r="F19" s="197">
        <v>65103.16</v>
      </c>
      <c r="G19" s="108">
        <v>61294.26</v>
      </c>
      <c r="H19" s="166">
        <v>-5.8505608637123008E-2</v>
      </c>
      <c r="I19" s="197">
        <v>0</v>
      </c>
      <c r="J19" s="108">
        <v>0</v>
      </c>
      <c r="K19" s="229">
        <v>0</v>
      </c>
      <c r="L19" s="197">
        <v>1045366.2200000001</v>
      </c>
      <c r="M19" s="108">
        <v>710869.87</v>
      </c>
      <c r="N19" s="166">
        <v>-0.3199800640200523</v>
      </c>
      <c r="Q19" s="84"/>
      <c r="R19" s="84"/>
      <c r="S19" s="108"/>
      <c r="T19" s="108"/>
      <c r="X19" s="84"/>
      <c r="Y19" s="84"/>
      <c r="Z19" s="170"/>
      <c r="AA19" s="84"/>
      <c r="AB19" s="170"/>
    </row>
    <row r="20" spans="2:28" ht="15" customHeight="1">
      <c r="B20" s="71" t="s">
        <v>35</v>
      </c>
      <c r="C20" s="197">
        <v>579937.36</v>
      </c>
      <c r="D20" s="108">
        <v>498751.87</v>
      </c>
      <c r="E20" s="166">
        <v>-0.13999010168960316</v>
      </c>
      <c r="F20" s="197">
        <v>0</v>
      </c>
      <c r="G20" s="108">
        <v>0</v>
      </c>
      <c r="H20" s="166">
        <v>0</v>
      </c>
      <c r="I20" s="197">
        <v>0</v>
      </c>
      <c r="J20" s="108">
        <v>0</v>
      </c>
      <c r="K20" s="229">
        <v>0</v>
      </c>
      <c r="L20" s="197">
        <v>579937.36</v>
      </c>
      <c r="M20" s="108">
        <v>498751.87</v>
      </c>
      <c r="N20" s="166">
        <v>-0.13999010168960316</v>
      </c>
      <c r="Q20" s="84"/>
      <c r="R20" s="84"/>
      <c r="X20" s="84"/>
      <c r="Y20" s="84"/>
      <c r="Z20" s="170"/>
      <c r="AA20" s="84"/>
      <c r="AB20" s="170"/>
    </row>
    <row r="21" spans="2:28" ht="15" customHeight="1">
      <c r="B21" s="71" t="s">
        <v>132</v>
      </c>
      <c r="C21" s="197">
        <v>321907.40999999997</v>
      </c>
      <c r="D21" s="108">
        <v>251988.03</v>
      </c>
      <c r="E21" s="166">
        <v>-0.21720338776917245</v>
      </c>
      <c r="F21" s="197">
        <v>122563.87</v>
      </c>
      <c r="G21" s="108">
        <v>132772.5</v>
      </c>
      <c r="H21" s="166">
        <v>8.3292327502387159E-2</v>
      </c>
      <c r="I21" s="197">
        <v>0</v>
      </c>
      <c r="J21" s="108">
        <v>0</v>
      </c>
      <c r="K21" s="229">
        <v>0</v>
      </c>
      <c r="L21" s="197">
        <v>444471.27999999997</v>
      </c>
      <c r="M21" s="108">
        <v>384760.53</v>
      </c>
      <c r="N21" s="166">
        <v>-0.13434107598583186</v>
      </c>
      <c r="Q21" s="84"/>
      <c r="R21" s="84"/>
      <c r="X21" s="84"/>
      <c r="Y21" s="84"/>
      <c r="Z21" s="170"/>
      <c r="AA21" s="84"/>
      <c r="AB21" s="170"/>
    </row>
    <row r="22" spans="2:28" ht="15" customHeight="1">
      <c r="B22" s="71" t="s">
        <v>148</v>
      </c>
      <c r="C22" s="197">
        <v>0</v>
      </c>
      <c r="D22" s="108">
        <v>0</v>
      </c>
      <c r="E22" s="166">
        <v>0</v>
      </c>
      <c r="F22" s="197">
        <v>311761.17</v>
      </c>
      <c r="G22" s="108">
        <v>343180.54</v>
      </c>
      <c r="H22" s="166">
        <v>0.10078025432095984</v>
      </c>
      <c r="I22" s="197">
        <v>0</v>
      </c>
      <c r="J22" s="108">
        <v>0</v>
      </c>
      <c r="K22" s="229">
        <v>0</v>
      </c>
      <c r="L22" s="197">
        <v>311761.17</v>
      </c>
      <c r="M22" s="108">
        <v>343180.54</v>
      </c>
      <c r="N22" s="166">
        <v>0.10078025432095984</v>
      </c>
      <c r="Q22" s="84"/>
      <c r="R22" s="84"/>
      <c r="X22" s="84"/>
      <c r="Y22" s="84"/>
      <c r="Z22" s="170"/>
      <c r="AA22" s="84"/>
      <c r="AB22" s="170"/>
    </row>
    <row r="23" spans="2:28" ht="15" customHeight="1">
      <c r="B23" s="71" t="s">
        <v>207</v>
      </c>
      <c r="C23" s="197">
        <v>259390.73</v>
      </c>
      <c r="D23" s="108">
        <v>339477.44</v>
      </c>
      <c r="E23" s="166">
        <v>0.30874931421026491</v>
      </c>
      <c r="F23" s="197">
        <v>0</v>
      </c>
      <c r="G23" s="108">
        <v>0</v>
      </c>
      <c r="H23" s="166">
        <v>0</v>
      </c>
      <c r="I23" s="197">
        <v>0</v>
      </c>
      <c r="J23" s="108">
        <v>0</v>
      </c>
      <c r="K23" s="229">
        <v>0</v>
      </c>
      <c r="L23" s="197">
        <v>259390.73</v>
      </c>
      <c r="M23" s="108">
        <v>339477.44</v>
      </c>
      <c r="N23" s="166">
        <v>0.30874931421026491</v>
      </c>
      <c r="Q23" s="84"/>
      <c r="R23" s="84"/>
      <c r="X23" s="84"/>
      <c r="Y23" s="84"/>
      <c r="Z23" s="170"/>
      <c r="AA23" s="84"/>
      <c r="AB23" s="170"/>
    </row>
    <row r="24" spans="2:28" ht="15" customHeight="1">
      <c r="B24" s="71" t="s">
        <v>149</v>
      </c>
      <c r="C24" s="197">
        <v>81571.009999999995</v>
      </c>
      <c r="D24" s="108">
        <v>61667.55</v>
      </c>
      <c r="E24" s="166">
        <v>-0.2440016373464052</v>
      </c>
      <c r="F24" s="197">
        <v>209330.18</v>
      </c>
      <c r="G24" s="108">
        <v>228166.03</v>
      </c>
      <c r="H24" s="166">
        <v>8.9981530613502586E-2</v>
      </c>
      <c r="I24" s="197">
        <v>0</v>
      </c>
      <c r="J24" s="108">
        <v>0</v>
      </c>
      <c r="K24" s="229">
        <v>0</v>
      </c>
      <c r="L24" s="197">
        <v>290901.19</v>
      </c>
      <c r="M24" s="108">
        <v>289833.58</v>
      </c>
      <c r="N24" s="166">
        <v>-3.6700090501519986E-3</v>
      </c>
      <c r="Q24" s="84"/>
      <c r="R24" s="84"/>
      <c r="X24" s="84"/>
      <c r="Y24" s="84"/>
      <c r="Z24" s="170"/>
      <c r="AA24" s="84"/>
      <c r="AB24" s="170"/>
    </row>
    <row r="25" spans="2:28" ht="15" customHeight="1">
      <c r="B25" s="71" t="s">
        <v>4</v>
      </c>
      <c r="C25" s="197">
        <v>241750.48</v>
      </c>
      <c r="D25" s="108">
        <v>234352.63</v>
      </c>
      <c r="E25" s="166">
        <v>-3.0601180192072443E-2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229">
        <v>0</v>
      </c>
      <c r="L25" s="197">
        <v>241750.48</v>
      </c>
      <c r="M25" s="108">
        <v>234352.63</v>
      </c>
      <c r="N25" s="166">
        <v>-3.0601180192072443E-2</v>
      </c>
      <c r="Q25" s="84"/>
      <c r="R25" s="84"/>
      <c r="X25" s="84"/>
      <c r="Y25" s="84"/>
      <c r="Z25" s="170"/>
      <c r="AA25" s="84"/>
      <c r="AB25" s="170"/>
    </row>
    <row r="26" spans="2:28" ht="15" customHeight="1">
      <c r="B26" s="71" t="s">
        <v>209</v>
      </c>
      <c r="C26" s="197">
        <v>238096.38</v>
      </c>
      <c r="D26" s="108">
        <v>230271.5</v>
      </c>
      <c r="E26" s="166">
        <v>-3.2864338382633133E-2</v>
      </c>
      <c r="F26" s="197">
        <v>0</v>
      </c>
      <c r="G26" s="108">
        <v>0</v>
      </c>
      <c r="H26" s="166">
        <v>0</v>
      </c>
      <c r="I26" s="197">
        <v>0</v>
      </c>
      <c r="J26" s="108">
        <v>0</v>
      </c>
      <c r="K26" s="229">
        <v>0</v>
      </c>
      <c r="L26" s="197">
        <v>238096.38</v>
      </c>
      <c r="M26" s="108">
        <v>230271.5</v>
      </c>
      <c r="N26" s="166">
        <v>-3.2864338382633133E-2</v>
      </c>
      <c r="Q26" s="84"/>
      <c r="R26" s="84"/>
      <c r="X26" s="84"/>
      <c r="Y26" s="84"/>
      <c r="Z26" s="170"/>
      <c r="AA26" s="84"/>
      <c r="AB26" s="170"/>
    </row>
    <row r="27" spans="2:28" ht="15" customHeight="1">
      <c r="B27" s="182" t="s">
        <v>147</v>
      </c>
      <c r="C27" s="197">
        <v>217923.8</v>
      </c>
      <c r="D27" s="108">
        <v>224076.48</v>
      </c>
      <c r="E27" s="166">
        <v>2.8233171411291572E-2</v>
      </c>
      <c r="F27" s="197">
        <v>0</v>
      </c>
      <c r="G27" s="108">
        <v>0</v>
      </c>
      <c r="H27" s="166">
        <v>0</v>
      </c>
      <c r="I27" s="197">
        <v>0</v>
      </c>
      <c r="J27" s="108">
        <v>0</v>
      </c>
      <c r="K27" s="229">
        <v>0</v>
      </c>
      <c r="L27" s="197">
        <v>217923.8</v>
      </c>
      <c r="M27" s="108">
        <v>224076.48</v>
      </c>
      <c r="N27" s="166">
        <v>2.8233171411291572E-2</v>
      </c>
      <c r="Q27" s="84"/>
      <c r="R27" s="84"/>
      <c r="X27" s="84"/>
      <c r="Y27" s="84"/>
      <c r="Z27" s="170"/>
      <c r="AA27" s="84"/>
      <c r="AB27" s="170"/>
    </row>
    <row r="28" spans="2:28" ht="15" customHeight="1">
      <c r="B28" s="191" t="s">
        <v>213</v>
      </c>
      <c r="C28" s="197">
        <v>0</v>
      </c>
      <c r="D28" s="108">
        <v>0</v>
      </c>
      <c r="E28" s="166">
        <v>0</v>
      </c>
      <c r="F28" s="197">
        <v>174286.64</v>
      </c>
      <c r="G28" s="108">
        <v>209536.24</v>
      </c>
      <c r="H28" s="166">
        <v>0.20225072902891453</v>
      </c>
      <c r="I28" s="197">
        <v>0</v>
      </c>
      <c r="J28" s="108">
        <v>0</v>
      </c>
      <c r="K28" s="229">
        <v>0</v>
      </c>
      <c r="L28" s="197">
        <v>174286.64</v>
      </c>
      <c r="M28" s="108">
        <v>209536.24</v>
      </c>
      <c r="N28" s="166">
        <v>0.20225072902891453</v>
      </c>
      <c r="Q28" s="84"/>
      <c r="R28" s="84"/>
      <c r="X28" s="84"/>
      <c r="Y28" s="84"/>
      <c r="Z28" s="170"/>
      <c r="AA28" s="84"/>
      <c r="AB28" s="170"/>
    </row>
    <row r="29" spans="2:28" ht="15" customHeight="1">
      <c r="B29" s="191" t="s">
        <v>206</v>
      </c>
      <c r="C29" s="197">
        <v>172269.52</v>
      </c>
      <c r="D29" s="108">
        <v>180701</v>
      </c>
      <c r="E29" s="166">
        <v>4.8943539170481297E-2</v>
      </c>
      <c r="F29" s="197">
        <v>0</v>
      </c>
      <c r="G29" s="108">
        <v>0</v>
      </c>
      <c r="H29" s="166">
        <v>0</v>
      </c>
      <c r="I29" s="197">
        <v>0</v>
      </c>
      <c r="J29" s="108">
        <v>0</v>
      </c>
      <c r="K29" s="229">
        <v>0</v>
      </c>
      <c r="L29" s="197">
        <v>172269.52</v>
      </c>
      <c r="M29" s="108">
        <v>180701</v>
      </c>
      <c r="N29" s="166">
        <v>4.8943539170481297E-2</v>
      </c>
      <c r="Q29" s="84"/>
      <c r="R29" s="84"/>
      <c r="X29" s="84"/>
      <c r="Y29" s="84"/>
      <c r="Z29" s="170"/>
      <c r="AA29" s="84"/>
      <c r="AB29" s="170"/>
    </row>
    <row r="30" spans="2:28" ht="15" customHeight="1">
      <c r="B30" s="71" t="s">
        <v>0</v>
      </c>
      <c r="C30" s="197">
        <v>216374.83</v>
      </c>
      <c r="D30" s="108">
        <v>158810.18</v>
      </c>
      <c r="E30" s="166">
        <v>-0.26604134131497642</v>
      </c>
      <c r="F30" s="197">
        <v>0</v>
      </c>
      <c r="G30" s="108">
        <v>0</v>
      </c>
      <c r="H30" s="166">
        <v>0</v>
      </c>
      <c r="I30" s="197">
        <v>0</v>
      </c>
      <c r="J30" s="108">
        <v>0</v>
      </c>
      <c r="K30" s="229">
        <v>0</v>
      </c>
      <c r="L30" s="197">
        <v>216374.83</v>
      </c>
      <c r="M30" s="108">
        <v>158810.18</v>
      </c>
      <c r="N30" s="166">
        <v>-0.26604134131497642</v>
      </c>
      <c r="Q30" s="84"/>
      <c r="R30" s="84"/>
      <c r="Y30" s="84"/>
      <c r="Z30" s="170"/>
      <c r="AA30" s="84"/>
      <c r="AB30" s="170"/>
    </row>
    <row r="31" spans="2:28" ht="15" customHeight="1">
      <c r="B31" s="71" t="s">
        <v>2</v>
      </c>
      <c r="C31" s="197">
        <v>0</v>
      </c>
      <c r="D31" s="108">
        <v>0</v>
      </c>
      <c r="E31" s="166">
        <v>0</v>
      </c>
      <c r="F31" s="197">
        <v>108708.81</v>
      </c>
      <c r="G31" s="108">
        <v>131925.32</v>
      </c>
      <c r="H31" s="166">
        <v>0.21356603940379817</v>
      </c>
      <c r="I31" s="197">
        <v>0</v>
      </c>
      <c r="J31" s="108">
        <v>0</v>
      </c>
      <c r="K31" s="229">
        <v>0</v>
      </c>
      <c r="L31" s="197">
        <v>108708.81</v>
      </c>
      <c r="M31" s="108">
        <v>131925.32</v>
      </c>
      <c r="N31" s="166">
        <v>0.21356603940379817</v>
      </c>
      <c r="Q31" s="84"/>
      <c r="R31" s="84"/>
      <c r="Y31" s="84"/>
      <c r="Z31" s="170"/>
      <c r="AA31" s="84"/>
      <c r="AB31" s="170"/>
    </row>
    <row r="32" spans="2:28" ht="15" customHeight="1">
      <c r="B32" s="71" t="s">
        <v>160</v>
      </c>
      <c r="C32" s="197">
        <v>0</v>
      </c>
      <c r="D32" s="108">
        <v>0</v>
      </c>
      <c r="E32" s="166">
        <v>0</v>
      </c>
      <c r="F32" s="197">
        <v>96754.03</v>
      </c>
      <c r="G32" s="108">
        <v>123497.81</v>
      </c>
      <c r="H32" s="166">
        <v>0.27640998519648224</v>
      </c>
      <c r="I32" s="197">
        <v>0</v>
      </c>
      <c r="J32" s="108">
        <v>0</v>
      </c>
      <c r="K32" s="229">
        <v>0</v>
      </c>
      <c r="L32" s="197">
        <v>96754.03</v>
      </c>
      <c r="M32" s="108">
        <v>123497.81</v>
      </c>
      <c r="N32" s="166">
        <v>0.27640998519648224</v>
      </c>
      <c r="Q32" s="84"/>
      <c r="R32" s="84"/>
      <c r="X32" s="84"/>
      <c r="Y32" s="84"/>
      <c r="Z32" s="170"/>
      <c r="AA32" s="84"/>
      <c r="AB32" s="170"/>
    </row>
    <row r="33" spans="2:28" ht="15" customHeight="1">
      <c r="B33" s="191" t="s">
        <v>216</v>
      </c>
      <c r="C33" s="197">
        <v>150.44999999999999</v>
      </c>
      <c r="D33" s="108">
        <v>7917.45</v>
      </c>
      <c r="E33" s="166">
        <v>51.625124626121639</v>
      </c>
      <c r="F33" s="197">
        <v>68181.61</v>
      </c>
      <c r="G33" s="108">
        <v>96415.72</v>
      </c>
      <c r="H33" s="166">
        <v>0.41410154439004887</v>
      </c>
      <c r="I33" s="197">
        <v>5906.04</v>
      </c>
      <c r="J33" s="108">
        <v>646.61</v>
      </c>
      <c r="K33" s="229">
        <v>-0.89051716547805304</v>
      </c>
      <c r="L33" s="197">
        <v>68332.06</v>
      </c>
      <c r="M33" s="108">
        <v>104333.17</v>
      </c>
      <c r="N33" s="166">
        <v>0.52685532969443627</v>
      </c>
      <c r="Q33" s="84"/>
      <c r="R33" s="84"/>
      <c r="X33" s="84"/>
      <c r="Y33" s="84"/>
      <c r="Z33" s="170"/>
      <c r="AA33" s="84"/>
      <c r="AB33" s="170"/>
    </row>
    <row r="34" spans="2:28" ht="15" customHeight="1">
      <c r="B34" s="71" t="s">
        <v>167</v>
      </c>
      <c r="C34" s="197">
        <v>54039.519999999997</v>
      </c>
      <c r="D34" s="108">
        <v>84080.77</v>
      </c>
      <c r="E34" s="166">
        <v>0.55591259877956001</v>
      </c>
      <c r="F34" s="197">
        <v>0</v>
      </c>
      <c r="G34" s="108">
        <v>0</v>
      </c>
      <c r="H34" s="166">
        <v>0</v>
      </c>
      <c r="I34" s="197">
        <v>0</v>
      </c>
      <c r="J34" s="108">
        <v>0</v>
      </c>
      <c r="K34" s="229">
        <v>0</v>
      </c>
      <c r="L34" s="197">
        <v>54039.519999999997</v>
      </c>
      <c r="M34" s="108">
        <v>84080.77</v>
      </c>
      <c r="N34" s="166">
        <v>0.55591259877956001</v>
      </c>
      <c r="Q34" s="84"/>
    </row>
    <row r="35" spans="2:28" ht="15" customHeight="1">
      <c r="B35" s="191" t="s">
        <v>165</v>
      </c>
      <c r="C35" s="197">
        <v>15890.09</v>
      </c>
      <c r="D35" s="108">
        <v>64680.75</v>
      </c>
      <c r="E35" s="166">
        <v>3.0705087258788342</v>
      </c>
      <c r="F35" s="197">
        <v>0</v>
      </c>
      <c r="G35" s="108">
        <v>0</v>
      </c>
      <c r="H35" s="166">
        <v>0</v>
      </c>
      <c r="I35" s="197">
        <v>0</v>
      </c>
      <c r="J35" s="108">
        <v>0</v>
      </c>
      <c r="K35" s="229">
        <v>0</v>
      </c>
      <c r="L35" s="197">
        <v>15890.09</v>
      </c>
      <c r="M35" s="108">
        <v>64680.75</v>
      </c>
      <c r="N35" s="166">
        <v>3.0705087258788342</v>
      </c>
    </row>
    <row r="36" spans="2:28" ht="15" customHeight="1">
      <c r="B36" s="71" t="s">
        <v>1</v>
      </c>
      <c r="C36" s="197">
        <v>109123.61</v>
      </c>
      <c r="D36" s="108">
        <v>57028.800000000003</v>
      </c>
      <c r="E36" s="166">
        <v>-0.47739265590645324</v>
      </c>
      <c r="F36" s="197">
        <v>0</v>
      </c>
      <c r="G36" s="108">
        <v>0</v>
      </c>
      <c r="H36" s="166">
        <v>0</v>
      </c>
      <c r="I36" s="197">
        <v>0</v>
      </c>
      <c r="J36" s="108">
        <v>0</v>
      </c>
      <c r="K36" s="229">
        <v>0</v>
      </c>
      <c r="L36" s="197">
        <v>109123.61</v>
      </c>
      <c r="M36" s="108">
        <v>57028.800000000003</v>
      </c>
      <c r="N36" s="166">
        <v>-0.47739265590645324</v>
      </c>
    </row>
    <row r="37" spans="2:28" ht="15" customHeight="1">
      <c r="B37" s="71" t="s">
        <v>3</v>
      </c>
      <c r="C37" s="197">
        <v>50429.85</v>
      </c>
      <c r="D37" s="108">
        <v>45340.34</v>
      </c>
      <c r="E37" s="166">
        <v>-0.10092256867708316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229">
        <v>0</v>
      </c>
      <c r="L37" s="197">
        <v>50429.85</v>
      </c>
      <c r="M37" s="108">
        <v>45340.34</v>
      </c>
      <c r="N37" s="166">
        <v>-0.10092256867708316</v>
      </c>
    </row>
    <row r="38" spans="2:28" ht="15" customHeight="1">
      <c r="B38" s="71" t="s">
        <v>214</v>
      </c>
      <c r="C38" s="197">
        <v>0</v>
      </c>
      <c r="D38" s="108">
        <v>0</v>
      </c>
      <c r="E38" s="166">
        <v>0</v>
      </c>
      <c r="F38" s="197">
        <v>6256.91</v>
      </c>
      <c r="G38" s="108">
        <v>21373.61</v>
      </c>
      <c r="H38" s="166">
        <v>2.4160008694387485</v>
      </c>
      <c r="I38" s="197">
        <v>0</v>
      </c>
      <c r="J38" s="108">
        <v>0</v>
      </c>
      <c r="K38" s="229">
        <v>0</v>
      </c>
      <c r="L38" s="197">
        <v>6256.91</v>
      </c>
      <c r="M38" s="108">
        <v>21373.61</v>
      </c>
      <c r="N38" s="166">
        <v>2.4160008694387485</v>
      </c>
    </row>
    <row r="39" spans="2:28" ht="15" customHeight="1">
      <c r="B39" s="71" t="s">
        <v>208</v>
      </c>
      <c r="C39" s="197">
        <v>0</v>
      </c>
      <c r="D39" s="108">
        <v>0</v>
      </c>
      <c r="E39" s="166">
        <v>0</v>
      </c>
      <c r="F39" s="197">
        <v>12029.24</v>
      </c>
      <c r="G39" s="108">
        <v>19400.25</v>
      </c>
      <c r="H39" s="166">
        <v>0.61275774695658247</v>
      </c>
      <c r="I39" s="197">
        <v>0</v>
      </c>
      <c r="J39" s="108">
        <v>0</v>
      </c>
      <c r="K39" s="229">
        <v>0</v>
      </c>
      <c r="L39" s="197">
        <v>12029.24</v>
      </c>
      <c r="M39" s="108">
        <v>19400.25</v>
      </c>
      <c r="N39" s="166">
        <v>0.61275774695658247</v>
      </c>
      <c r="P39" s="84"/>
    </row>
    <row r="40" spans="2:28" ht="15" customHeight="1">
      <c r="B40" s="191" t="s">
        <v>175</v>
      </c>
      <c r="C40" s="197">
        <v>8339.73</v>
      </c>
      <c r="D40" s="108">
        <v>11140.72</v>
      </c>
      <c r="E40" s="166">
        <v>0.33586099310169515</v>
      </c>
      <c r="F40" s="197">
        <v>0</v>
      </c>
      <c r="G40" s="108">
        <v>0</v>
      </c>
      <c r="H40" s="166">
        <v>0</v>
      </c>
      <c r="I40" s="197">
        <v>0</v>
      </c>
      <c r="J40" s="108">
        <v>0</v>
      </c>
      <c r="K40" s="229">
        <v>0</v>
      </c>
      <c r="L40" s="197">
        <v>8339.73</v>
      </c>
      <c r="M40" s="108">
        <v>11140.72</v>
      </c>
      <c r="N40" s="166">
        <v>0.33586099310169515</v>
      </c>
    </row>
    <row r="41" spans="2:28" ht="15" customHeight="1">
      <c r="B41" s="191" t="s">
        <v>164</v>
      </c>
      <c r="C41" s="197">
        <v>15489.08</v>
      </c>
      <c r="D41" s="108">
        <v>10124.629999999999</v>
      </c>
      <c r="E41" s="166">
        <v>-0.34633754877629924</v>
      </c>
      <c r="F41" s="197">
        <v>0</v>
      </c>
      <c r="G41" s="108">
        <v>0</v>
      </c>
      <c r="H41" s="166">
        <v>0</v>
      </c>
      <c r="I41" s="197">
        <v>0</v>
      </c>
      <c r="J41" s="108">
        <v>0</v>
      </c>
      <c r="K41" s="229">
        <v>0</v>
      </c>
      <c r="L41" s="197">
        <v>15489.08</v>
      </c>
      <c r="M41" s="108">
        <v>10124.629999999999</v>
      </c>
      <c r="N41" s="166">
        <v>-0.34633754877629924</v>
      </c>
    </row>
    <row r="42" spans="2:28" ht="15" customHeight="1">
      <c r="B42" s="71" t="s">
        <v>212</v>
      </c>
      <c r="C42" s="197">
        <v>0</v>
      </c>
      <c r="D42" s="108">
        <v>0</v>
      </c>
      <c r="E42" s="166">
        <v>0</v>
      </c>
      <c r="F42" s="197">
        <v>5852.37</v>
      </c>
      <c r="G42" s="108">
        <v>7065.01</v>
      </c>
      <c r="H42" s="166">
        <v>0.20720494432170219</v>
      </c>
      <c r="I42" s="197">
        <v>0</v>
      </c>
      <c r="J42" s="108">
        <v>0</v>
      </c>
      <c r="K42" s="229">
        <v>0</v>
      </c>
      <c r="L42" s="197">
        <v>5852.37</v>
      </c>
      <c r="M42" s="108">
        <v>7065.01</v>
      </c>
      <c r="N42" s="166">
        <v>0.20720494432170219</v>
      </c>
      <c r="P42" s="84"/>
    </row>
    <row r="43" spans="2:28" ht="15" customHeight="1">
      <c r="B43" s="71" t="s">
        <v>29</v>
      </c>
      <c r="C43" s="197">
        <v>0</v>
      </c>
      <c r="D43" s="108">
        <v>0</v>
      </c>
      <c r="E43" s="166">
        <v>0</v>
      </c>
      <c r="F43" s="197">
        <v>3803.24</v>
      </c>
      <c r="G43" s="108">
        <v>4625.42</v>
      </c>
      <c r="H43" s="166">
        <v>0.21617883699161777</v>
      </c>
      <c r="I43" s="197">
        <v>0</v>
      </c>
      <c r="J43" s="108">
        <v>0</v>
      </c>
      <c r="K43" s="229">
        <v>0</v>
      </c>
      <c r="L43" s="197">
        <v>3803.24</v>
      </c>
      <c r="M43" s="108">
        <v>4625.42</v>
      </c>
      <c r="N43" s="166">
        <v>0.21617883699161777</v>
      </c>
      <c r="P43" s="84"/>
    </row>
    <row r="44" spans="2:28" ht="15" customHeight="1">
      <c r="B44" s="191" t="s">
        <v>210</v>
      </c>
      <c r="C44" s="197">
        <v>307.39</v>
      </c>
      <c r="D44" s="108">
        <v>2199.12</v>
      </c>
      <c r="E44" s="166">
        <v>6.1541689710140215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229">
        <v>0</v>
      </c>
      <c r="L44" s="197">
        <v>307.39</v>
      </c>
      <c r="M44" s="108">
        <v>2199.12</v>
      </c>
      <c r="N44" s="166">
        <v>6.1541689710140215</v>
      </c>
      <c r="P44" s="84"/>
    </row>
    <row r="45" spans="2:28" ht="15" customHeight="1">
      <c r="B45" s="191" t="s">
        <v>218</v>
      </c>
      <c r="C45" s="197">
        <v>0</v>
      </c>
      <c r="D45" s="108">
        <v>0</v>
      </c>
      <c r="E45" s="166">
        <v>0</v>
      </c>
      <c r="F45" s="197">
        <v>0</v>
      </c>
      <c r="G45" s="108">
        <v>1502.52</v>
      </c>
      <c r="H45" s="166" t="s">
        <v>282</v>
      </c>
      <c r="I45" s="197">
        <v>0</v>
      </c>
      <c r="J45" s="108">
        <v>0</v>
      </c>
      <c r="K45" s="229">
        <v>0</v>
      </c>
      <c r="L45" s="197">
        <v>0</v>
      </c>
      <c r="M45" s="108">
        <v>1502.52</v>
      </c>
      <c r="N45" s="166" t="s">
        <v>282</v>
      </c>
      <c r="P45" s="84"/>
    </row>
    <row r="46" spans="2:28" ht="15" customHeight="1">
      <c r="B46" s="191" t="s">
        <v>217</v>
      </c>
      <c r="C46" s="197">
        <v>0</v>
      </c>
      <c r="D46" s="108">
        <v>0</v>
      </c>
      <c r="E46" s="166">
        <v>0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229">
        <v>0</v>
      </c>
      <c r="L46" s="197">
        <v>0</v>
      </c>
      <c r="M46" s="108">
        <v>0</v>
      </c>
      <c r="N46" s="166">
        <v>0</v>
      </c>
      <c r="P46" s="84"/>
    </row>
    <row r="47" spans="2:28" ht="4.5" customHeight="1" thickBot="1">
      <c r="B47" s="191"/>
      <c r="C47" s="197"/>
      <c r="D47" s="108"/>
      <c r="E47" s="78"/>
      <c r="F47" s="197"/>
      <c r="G47" s="108"/>
      <c r="H47" s="78"/>
      <c r="I47" s="197"/>
      <c r="J47" s="108"/>
      <c r="K47" s="78"/>
      <c r="L47" s="197"/>
      <c r="M47" s="108"/>
      <c r="N47" s="78"/>
      <c r="P47" s="84"/>
    </row>
    <row r="48" spans="2:28" s="10" customFormat="1" ht="17.25" customHeight="1" thickTop="1" thickBot="1">
      <c r="B48" s="6" t="s">
        <v>5</v>
      </c>
      <c r="C48" s="55">
        <v>10038468.710000001</v>
      </c>
      <c r="D48" s="56">
        <v>10724294.479999999</v>
      </c>
      <c r="E48" s="9">
        <v>6.8319759697691745E-2</v>
      </c>
      <c r="F48" s="55">
        <v>11859109.449999999</v>
      </c>
      <c r="G48" s="56">
        <v>14159093.720000001</v>
      </c>
      <c r="H48" s="9">
        <v>0.19394241023722078</v>
      </c>
      <c r="I48" s="55">
        <v>43683.23</v>
      </c>
      <c r="J48" s="56">
        <v>6798.7</v>
      </c>
      <c r="K48" s="9">
        <v>-0.84436361505319102</v>
      </c>
      <c r="L48" s="55">
        <v>21897578.16</v>
      </c>
      <c r="M48" s="56">
        <v>24883388.199999999</v>
      </c>
      <c r="N48" s="9">
        <v>0.13635343681312376</v>
      </c>
      <c r="P48" s="49"/>
      <c r="Q48" s="84"/>
      <c r="R48" s="84"/>
      <c r="S48" s="84"/>
      <c r="T48" s="49"/>
    </row>
    <row r="49" spans="2:13" ht="13.5" thickTop="1">
      <c r="B49" s="48" t="s">
        <v>243</v>
      </c>
      <c r="M49" s="82"/>
    </row>
    <row r="50" spans="2:13">
      <c r="B50" s="49" t="s">
        <v>45</v>
      </c>
      <c r="C50" s="49" t="s">
        <v>59</v>
      </c>
    </row>
    <row r="52" spans="2:13">
      <c r="D52" s="108"/>
      <c r="J52" s="108"/>
    </row>
    <row r="55" spans="2:13">
      <c r="C55" s="94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81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1" ht="13.5" customHeight="1">
      <c r="B1" s="368" t="s">
        <v>27</v>
      </c>
      <c r="C1" s="368"/>
    </row>
    <row r="2" spans="2:21" ht="13.5" customHeight="1">
      <c r="B2" s="368"/>
      <c r="C2" s="368"/>
    </row>
    <row r="3" spans="2:21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21" ht="20.25">
      <c r="B4" s="370" t="s">
        <v>66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21" ht="18" customHeight="1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21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</row>
    <row r="7" spans="2:21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211</v>
      </c>
      <c r="G7" s="373"/>
      <c r="H7" s="373"/>
      <c r="I7" s="413" t="s">
        <v>142</v>
      </c>
      <c r="J7" s="373"/>
      <c r="K7" s="378"/>
    </row>
    <row r="8" spans="2:21" s="5" customFormat="1" ht="15.75" customHeight="1" thickBot="1">
      <c r="B8" s="416"/>
      <c r="C8" s="295">
        <v>45291</v>
      </c>
      <c r="D8" s="296">
        <v>45657</v>
      </c>
      <c r="E8" s="296" t="s">
        <v>131</v>
      </c>
      <c r="F8" s="295">
        <v>45291</v>
      </c>
      <c r="G8" s="296">
        <v>45657</v>
      </c>
      <c r="H8" s="296" t="s">
        <v>131</v>
      </c>
      <c r="I8" s="295">
        <v>45291</v>
      </c>
      <c r="J8" s="296">
        <v>45657</v>
      </c>
      <c r="K8" s="297" t="s">
        <v>131</v>
      </c>
    </row>
    <row r="9" spans="2:21" ht="15" customHeight="1" thickTop="1">
      <c r="B9" s="191" t="s">
        <v>31</v>
      </c>
      <c r="C9" s="197">
        <v>2218776.31</v>
      </c>
      <c r="D9" s="108">
        <v>2258963.1800000002</v>
      </c>
      <c r="E9" s="154">
        <v>1.811217733796703E-2</v>
      </c>
      <c r="F9" s="197">
        <v>6866802</v>
      </c>
      <c r="G9" s="108">
        <v>7669262.9000000004</v>
      </c>
      <c r="H9" s="154">
        <v>0.11686093468254952</v>
      </c>
      <c r="I9" s="197">
        <v>9085578.3100000005</v>
      </c>
      <c r="J9" s="108">
        <v>9928226.0800000001</v>
      </c>
      <c r="K9" s="154">
        <v>9.2745639435251256E-2</v>
      </c>
    </row>
    <row r="10" spans="2:21" ht="15" customHeight="1">
      <c r="B10" s="71" t="s">
        <v>34</v>
      </c>
      <c r="C10" s="197">
        <v>1256498</v>
      </c>
      <c r="D10" s="108">
        <v>1311083.21</v>
      </c>
      <c r="E10" s="154">
        <v>4.3442337353501531E-2</v>
      </c>
      <c r="F10" s="197">
        <v>1902463.38</v>
      </c>
      <c r="G10" s="108">
        <v>2293319.9900000002</v>
      </c>
      <c r="H10" s="154">
        <v>0.20544763915508343</v>
      </c>
      <c r="I10" s="197">
        <v>3158961.38</v>
      </c>
      <c r="J10" s="108">
        <v>3604403.2</v>
      </c>
      <c r="K10" s="154">
        <v>0.14100894769406783</v>
      </c>
    </row>
    <row r="11" spans="2:21" ht="15" customHeight="1">
      <c r="B11" s="71" t="s">
        <v>166</v>
      </c>
      <c r="C11" s="197">
        <v>1223236.6000000001</v>
      </c>
      <c r="D11" s="108">
        <v>1651594.04</v>
      </c>
      <c r="E11" s="154">
        <v>0.35018363577414208</v>
      </c>
      <c r="F11" s="197">
        <v>1239949.29</v>
      </c>
      <c r="G11" s="108">
        <v>1435749.65</v>
      </c>
      <c r="H11" s="154">
        <v>0.15790997388288344</v>
      </c>
      <c r="I11" s="197">
        <v>2463185.89</v>
      </c>
      <c r="J11" s="108">
        <v>3087343.69</v>
      </c>
      <c r="K11" s="154">
        <v>0.25339451745560293</v>
      </c>
    </row>
    <row r="12" spans="2:21" ht="15" customHeight="1">
      <c r="B12" s="71" t="s">
        <v>146</v>
      </c>
      <c r="C12" s="197">
        <v>0</v>
      </c>
      <c r="D12" s="108">
        <v>0</v>
      </c>
      <c r="E12" s="154">
        <v>0</v>
      </c>
      <c r="F12" s="197">
        <v>1711204.46</v>
      </c>
      <c r="G12" s="108">
        <v>1930866.65</v>
      </c>
      <c r="H12" s="154">
        <v>0.12836700413929494</v>
      </c>
      <c r="I12" s="197">
        <v>1711204.46</v>
      </c>
      <c r="J12" s="108">
        <v>1930866.65</v>
      </c>
      <c r="K12" s="154">
        <v>0.12836700413929494</v>
      </c>
    </row>
    <row r="13" spans="2:21" ht="15" customHeight="1">
      <c r="B13" s="71" t="s">
        <v>161</v>
      </c>
      <c r="C13" s="197">
        <v>950241.3</v>
      </c>
      <c r="D13" s="108">
        <v>1006563.68</v>
      </c>
      <c r="E13" s="154">
        <v>5.9271660787633629E-2</v>
      </c>
      <c r="F13" s="197">
        <v>617864.85</v>
      </c>
      <c r="G13" s="108">
        <v>696924.98</v>
      </c>
      <c r="H13" s="154">
        <v>0.12795699577342845</v>
      </c>
      <c r="I13" s="197">
        <v>1568106.15</v>
      </c>
      <c r="J13" s="108">
        <v>1703488.6600000001</v>
      </c>
      <c r="K13" s="154">
        <v>8.6335041795480655E-2</v>
      </c>
    </row>
    <row r="14" spans="2:21" ht="15" customHeight="1">
      <c r="B14" s="71" t="s">
        <v>133</v>
      </c>
      <c r="C14" s="197">
        <v>1347162.28</v>
      </c>
      <c r="D14" s="108">
        <v>1689707.58</v>
      </c>
      <c r="E14" s="154">
        <v>0.2542717422284122</v>
      </c>
      <c r="F14" s="197">
        <v>0</v>
      </c>
      <c r="G14" s="108">
        <v>0</v>
      </c>
      <c r="H14" s="154">
        <v>0</v>
      </c>
      <c r="I14" s="197">
        <v>1347162.28</v>
      </c>
      <c r="J14" s="108">
        <v>1689707.58</v>
      </c>
      <c r="K14" s="154">
        <v>0.2542717422284122</v>
      </c>
      <c r="M14" s="84"/>
      <c r="N14" s="84"/>
      <c r="O14" s="84"/>
      <c r="P14" s="84"/>
      <c r="R14" s="84"/>
    </row>
    <row r="15" spans="2:21" ht="15" customHeight="1">
      <c r="B15" s="71" t="s">
        <v>32</v>
      </c>
      <c r="C15" s="197">
        <v>21092.13</v>
      </c>
      <c r="D15" s="108">
        <v>34742.769999999997</v>
      </c>
      <c r="E15" s="154">
        <v>0.64719115613264255</v>
      </c>
      <c r="F15" s="197">
        <v>936422.98</v>
      </c>
      <c r="G15" s="108">
        <v>1623186.46</v>
      </c>
      <c r="H15" s="154">
        <v>0.73339024636067773</v>
      </c>
      <c r="I15" s="197">
        <v>957515.11</v>
      </c>
      <c r="J15" s="108">
        <v>1657929.23</v>
      </c>
      <c r="K15" s="154">
        <v>0.73149145395731663</v>
      </c>
      <c r="S15" s="111"/>
      <c r="T15" s="111"/>
    </row>
    <row r="16" spans="2:21" ht="15" customHeight="1">
      <c r="B16" s="182" t="s">
        <v>147</v>
      </c>
      <c r="C16" s="197">
        <v>1495504.32</v>
      </c>
      <c r="D16" s="108">
        <v>1427815.66</v>
      </c>
      <c r="E16" s="154">
        <v>-4.5261427262209546E-2</v>
      </c>
      <c r="F16" s="197">
        <v>0</v>
      </c>
      <c r="G16" s="108">
        <v>0</v>
      </c>
      <c r="H16" s="154">
        <v>0</v>
      </c>
      <c r="I16" s="197">
        <v>1495504.32</v>
      </c>
      <c r="J16" s="108">
        <v>1427815.66</v>
      </c>
      <c r="K16" s="154">
        <v>-4.5261427262209546E-2</v>
      </c>
      <c r="N16" s="108"/>
      <c r="U16" s="111"/>
    </row>
    <row r="17" spans="2:20" ht="15" customHeight="1">
      <c r="B17" s="71" t="s">
        <v>134</v>
      </c>
      <c r="C17" s="197">
        <v>1143127.47</v>
      </c>
      <c r="D17" s="108">
        <v>1113570.22</v>
      </c>
      <c r="E17" s="154">
        <v>-2.5856477755713456E-2</v>
      </c>
      <c r="F17" s="197">
        <v>145083.01999999999</v>
      </c>
      <c r="G17" s="108">
        <v>139895.18</v>
      </c>
      <c r="H17" s="154">
        <v>-3.5757733744445054E-2</v>
      </c>
      <c r="I17" s="197">
        <v>1288210.49</v>
      </c>
      <c r="J17" s="108">
        <v>1253465.3999999999</v>
      </c>
      <c r="K17" s="154">
        <v>-2.6971593749403548E-2</v>
      </c>
    </row>
    <row r="18" spans="2:20" ht="15" customHeight="1">
      <c r="B18" s="71" t="s">
        <v>35</v>
      </c>
      <c r="C18" s="197">
        <v>853321.84</v>
      </c>
      <c r="D18" s="108">
        <v>1223416.31</v>
      </c>
      <c r="E18" s="154">
        <v>0.43371029856683396</v>
      </c>
      <c r="F18" s="197">
        <v>0</v>
      </c>
      <c r="G18" s="108">
        <v>0</v>
      </c>
      <c r="H18" s="154">
        <v>0</v>
      </c>
      <c r="I18" s="197">
        <v>853321.84</v>
      </c>
      <c r="J18" s="108">
        <v>1223416.31</v>
      </c>
      <c r="K18" s="154">
        <v>0.43371029856683396</v>
      </c>
    </row>
    <row r="19" spans="2:20" ht="15" customHeight="1">
      <c r="B19" s="71" t="s">
        <v>33</v>
      </c>
      <c r="C19" s="197">
        <v>984456.25</v>
      </c>
      <c r="D19" s="108">
        <v>1170250.79</v>
      </c>
      <c r="E19" s="154">
        <v>0.18872808212655467</v>
      </c>
      <c r="F19" s="197">
        <v>-61415.3</v>
      </c>
      <c r="G19" s="108">
        <v>47204.59</v>
      </c>
      <c r="H19" s="154">
        <v>1.7686128700828621</v>
      </c>
      <c r="I19" s="197">
        <v>923040.95</v>
      </c>
      <c r="J19" s="108">
        <v>1217455.3800000001</v>
      </c>
      <c r="K19" s="154">
        <v>0.31896139602473778</v>
      </c>
    </row>
    <row r="20" spans="2:20" ht="15" customHeight="1">
      <c r="B20" s="191" t="s">
        <v>215</v>
      </c>
      <c r="C20" s="197">
        <v>0</v>
      </c>
      <c r="D20" s="108">
        <v>0</v>
      </c>
      <c r="E20" s="154">
        <v>0</v>
      </c>
      <c r="F20" s="197">
        <v>947449.94</v>
      </c>
      <c r="G20" s="108">
        <v>1134291.3400000001</v>
      </c>
      <c r="H20" s="154">
        <v>0.1972045087680307</v>
      </c>
      <c r="I20" s="197">
        <v>947449.94</v>
      </c>
      <c r="J20" s="108">
        <v>1134291.3400000001</v>
      </c>
      <c r="K20" s="154">
        <v>0.1972045087680307</v>
      </c>
      <c r="S20" s="108"/>
      <c r="T20" s="108"/>
    </row>
    <row r="21" spans="2:20" ht="15" customHeight="1">
      <c r="B21" s="191" t="s">
        <v>213</v>
      </c>
      <c r="C21" s="197">
        <v>0</v>
      </c>
      <c r="D21" s="108">
        <v>0</v>
      </c>
      <c r="E21" s="154">
        <v>0</v>
      </c>
      <c r="F21" s="197">
        <v>753616.95</v>
      </c>
      <c r="G21" s="108">
        <v>857965.95</v>
      </c>
      <c r="H21" s="154">
        <v>0.13846424234486765</v>
      </c>
      <c r="I21" s="197">
        <v>753616.95</v>
      </c>
      <c r="J21" s="108">
        <v>857965.95</v>
      </c>
      <c r="K21" s="154">
        <v>0.13846424234486765</v>
      </c>
    </row>
    <row r="22" spans="2:20" ht="15" customHeight="1">
      <c r="B22" s="71" t="s">
        <v>30</v>
      </c>
      <c r="C22" s="197">
        <v>722927.68</v>
      </c>
      <c r="D22" s="108">
        <v>827291.2</v>
      </c>
      <c r="E22" s="154">
        <v>0.14436232404325686</v>
      </c>
      <c r="F22" s="197">
        <v>0</v>
      </c>
      <c r="G22" s="108">
        <v>0</v>
      </c>
      <c r="H22" s="154">
        <v>0</v>
      </c>
      <c r="I22" s="197">
        <v>722927.68</v>
      </c>
      <c r="J22" s="108">
        <v>827291.2</v>
      </c>
      <c r="K22" s="154">
        <v>0.14436232404325686</v>
      </c>
    </row>
    <row r="23" spans="2:20" ht="15" customHeight="1">
      <c r="B23" s="71" t="s">
        <v>207</v>
      </c>
      <c r="C23" s="197">
        <v>588125.05000000005</v>
      </c>
      <c r="D23" s="108">
        <v>686484.92</v>
      </c>
      <c r="E23" s="154">
        <v>0.16724312286987264</v>
      </c>
      <c r="F23" s="197">
        <v>0</v>
      </c>
      <c r="G23" s="108">
        <v>0</v>
      </c>
      <c r="H23" s="154">
        <v>0</v>
      </c>
      <c r="I23" s="197">
        <v>588125.05000000005</v>
      </c>
      <c r="J23" s="108">
        <v>686484.92</v>
      </c>
      <c r="K23" s="154">
        <v>0.16724312286987264</v>
      </c>
    </row>
    <row r="24" spans="2:20" ht="15" customHeight="1">
      <c r="B24" s="191" t="s">
        <v>149</v>
      </c>
      <c r="C24" s="197">
        <v>198649.16</v>
      </c>
      <c r="D24" s="108">
        <v>203475.75</v>
      </c>
      <c r="E24" s="154">
        <v>2.4297057183629654E-2</v>
      </c>
      <c r="F24" s="197">
        <v>361766.42</v>
      </c>
      <c r="G24" s="108">
        <v>481786.7</v>
      </c>
      <c r="H24" s="154">
        <v>0.33176180365220198</v>
      </c>
      <c r="I24" s="197">
        <v>560415.57999999996</v>
      </c>
      <c r="J24" s="108">
        <v>685262.45</v>
      </c>
      <c r="K24" s="154">
        <v>0.22277551598404885</v>
      </c>
    </row>
    <row r="25" spans="2:20" ht="15" customHeight="1">
      <c r="B25" s="71" t="s">
        <v>0</v>
      </c>
      <c r="C25" s="197">
        <v>520144.12</v>
      </c>
      <c r="D25" s="108">
        <v>551066.47</v>
      </c>
      <c r="E25" s="154">
        <v>5.9449581012277861E-2</v>
      </c>
      <c r="F25" s="197">
        <v>0</v>
      </c>
      <c r="G25" s="108">
        <v>0</v>
      </c>
      <c r="H25" s="154">
        <v>0</v>
      </c>
      <c r="I25" s="197">
        <v>520144.12</v>
      </c>
      <c r="J25" s="108">
        <v>551066.47</v>
      </c>
      <c r="K25" s="154">
        <v>5.9449581012277861E-2</v>
      </c>
    </row>
    <row r="26" spans="2:20" ht="15" customHeight="1">
      <c r="B26" s="71" t="s">
        <v>160</v>
      </c>
      <c r="C26" s="197">
        <v>0</v>
      </c>
      <c r="D26" s="108">
        <v>0</v>
      </c>
      <c r="E26" s="154">
        <v>0</v>
      </c>
      <c r="F26" s="197">
        <v>425144.59</v>
      </c>
      <c r="G26" s="108">
        <v>542690.54</v>
      </c>
      <c r="H26" s="154">
        <v>0.27648464255419553</v>
      </c>
      <c r="I26" s="197">
        <v>425144.59</v>
      </c>
      <c r="J26" s="108">
        <v>542690.54</v>
      </c>
      <c r="K26" s="154">
        <v>0.27648464255419553</v>
      </c>
    </row>
    <row r="27" spans="2:20" ht="15" customHeight="1">
      <c r="B27" s="71" t="s">
        <v>132</v>
      </c>
      <c r="C27" s="197">
        <v>295329.65999999997</v>
      </c>
      <c r="D27" s="108">
        <v>297238.96999999997</v>
      </c>
      <c r="E27" s="154">
        <v>6.4650126912413671E-3</v>
      </c>
      <c r="F27" s="197">
        <v>204667.76</v>
      </c>
      <c r="G27" s="108">
        <v>210797.82</v>
      </c>
      <c r="H27" s="154">
        <v>2.9951273224468757E-2</v>
      </c>
      <c r="I27" s="197">
        <v>499997.42</v>
      </c>
      <c r="J27" s="108">
        <v>508036.79</v>
      </c>
      <c r="K27" s="154">
        <v>1.60788229667265E-2</v>
      </c>
      <c r="M27" s="84"/>
      <c r="N27" s="84"/>
      <c r="O27" s="84"/>
      <c r="P27" s="84"/>
      <c r="R27" s="84"/>
    </row>
    <row r="28" spans="2:20" ht="15" customHeight="1">
      <c r="B28" s="71" t="s">
        <v>4</v>
      </c>
      <c r="C28" s="197">
        <v>466287.58</v>
      </c>
      <c r="D28" s="108">
        <v>504675.01</v>
      </c>
      <c r="E28" s="154">
        <v>8.2325654052376837E-2</v>
      </c>
      <c r="F28" s="197">
        <v>0</v>
      </c>
      <c r="G28" s="108">
        <v>0</v>
      </c>
      <c r="H28" s="154">
        <v>0</v>
      </c>
      <c r="I28" s="197">
        <v>466287.58</v>
      </c>
      <c r="J28" s="108">
        <v>504675.01</v>
      </c>
      <c r="K28" s="154">
        <v>8.2325654052376837E-2</v>
      </c>
    </row>
    <row r="29" spans="2:20" ht="15" customHeight="1">
      <c r="B29" s="191" t="s">
        <v>206</v>
      </c>
      <c r="C29" s="197">
        <v>260582.67</v>
      </c>
      <c r="D29" s="108">
        <v>281096.48</v>
      </c>
      <c r="E29" s="154">
        <v>7.8722848299927109E-2</v>
      </c>
      <c r="F29" s="197">
        <v>0</v>
      </c>
      <c r="G29" s="108">
        <v>0</v>
      </c>
      <c r="H29" s="154">
        <v>0</v>
      </c>
      <c r="I29" s="197">
        <v>260582.67</v>
      </c>
      <c r="J29" s="108">
        <v>281096.48</v>
      </c>
      <c r="K29" s="154">
        <v>7.8722848299927109E-2</v>
      </c>
    </row>
    <row r="30" spans="2:20" ht="15" customHeight="1">
      <c r="B30" s="71" t="s">
        <v>209</v>
      </c>
      <c r="C30" s="197">
        <v>273764</v>
      </c>
      <c r="D30" s="108">
        <v>264657.32</v>
      </c>
      <c r="E30" s="154">
        <v>-3.3264709750003625E-2</v>
      </c>
      <c r="F30" s="197">
        <v>0</v>
      </c>
      <c r="G30" s="108">
        <v>0</v>
      </c>
      <c r="H30" s="154">
        <v>0</v>
      </c>
      <c r="I30" s="197">
        <v>273764</v>
      </c>
      <c r="J30" s="108">
        <v>264657.32</v>
      </c>
      <c r="K30" s="154">
        <v>-3.3264709750003625E-2</v>
      </c>
    </row>
    <row r="31" spans="2:20" ht="15" customHeight="1">
      <c r="B31" s="191" t="s">
        <v>216</v>
      </c>
      <c r="C31" s="197">
        <v>5031</v>
      </c>
      <c r="D31" s="108">
        <v>19235.68</v>
      </c>
      <c r="E31" s="154">
        <v>2.8234307294772409</v>
      </c>
      <c r="F31" s="197">
        <v>196178.39</v>
      </c>
      <c r="G31" s="108">
        <v>237905.34</v>
      </c>
      <c r="H31" s="154">
        <v>0.21269901338266656</v>
      </c>
      <c r="I31" s="197">
        <v>201209.39</v>
      </c>
      <c r="J31" s="108">
        <v>257141.02</v>
      </c>
      <c r="K31" s="154">
        <v>0.27797723555545778</v>
      </c>
    </row>
    <row r="32" spans="2:20" ht="15" customHeight="1">
      <c r="B32" s="71" t="s">
        <v>2</v>
      </c>
      <c r="C32" s="197">
        <v>0</v>
      </c>
      <c r="D32" s="108">
        <v>0</v>
      </c>
      <c r="E32" s="154">
        <v>0</v>
      </c>
      <c r="F32" s="197">
        <v>75941.289999999994</v>
      </c>
      <c r="G32" s="108">
        <v>137786.43</v>
      </c>
      <c r="H32" s="154">
        <v>0.81438095139021216</v>
      </c>
      <c r="I32" s="197">
        <v>75941.289999999994</v>
      </c>
      <c r="J32" s="108">
        <v>137786.43</v>
      </c>
      <c r="K32" s="154">
        <v>0.81438095139021216</v>
      </c>
    </row>
    <row r="33" spans="2:11" ht="15" customHeight="1">
      <c r="B33" s="71" t="s">
        <v>214</v>
      </c>
      <c r="C33" s="197">
        <v>0</v>
      </c>
      <c r="D33" s="108">
        <v>0</v>
      </c>
      <c r="E33" s="154">
        <v>0</v>
      </c>
      <c r="F33" s="197">
        <v>31873.35</v>
      </c>
      <c r="G33" s="108">
        <v>74801.960000000006</v>
      </c>
      <c r="H33" s="154">
        <v>1.3468496408441537</v>
      </c>
      <c r="I33" s="197">
        <v>31873.35</v>
      </c>
      <c r="J33" s="108">
        <v>74801.960000000006</v>
      </c>
      <c r="K33" s="154">
        <v>1.3468496408441537</v>
      </c>
    </row>
    <row r="34" spans="2:11" ht="15" customHeight="1">
      <c r="B34" s="71" t="s">
        <v>1</v>
      </c>
      <c r="C34" s="197">
        <v>64205.51</v>
      </c>
      <c r="D34" s="108">
        <v>63022.32</v>
      </c>
      <c r="E34" s="154">
        <v>-1.8428169171150612E-2</v>
      </c>
      <c r="F34" s="197">
        <v>0</v>
      </c>
      <c r="G34" s="108">
        <v>0</v>
      </c>
      <c r="H34" s="154">
        <v>0</v>
      </c>
      <c r="I34" s="197">
        <v>64205.51</v>
      </c>
      <c r="J34" s="108">
        <v>63022.32</v>
      </c>
      <c r="K34" s="154">
        <v>-1.8428169171150612E-2</v>
      </c>
    </row>
    <row r="35" spans="2:11" ht="15" customHeight="1">
      <c r="B35" s="191" t="s">
        <v>175</v>
      </c>
      <c r="C35" s="197">
        <v>21772.16</v>
      </c>
      <c r="D35" s="108">
        <v>27917.05</v>
      </c>
      <c r="E35" s="154">
        <v>0.28223612172609419</v>
      </c>
      <c r="F35" s="197">
        <v>0</v>
      </c>
      <c r="G35" s="108">
        <v>0</v>
      </c>
      <c r="H35" s="154">
        <v>0</v>
      </c>
      <c r="I35" s="197">
        <v>21772.16</v>
      </c>
      <c r="J35" s="108">
        <v>27917.05</v>
      </c>
      <c r="K35" s="154">
        <v>0.28223612172609419</v>
      </c>
    </row>
    <row r="36" spans="2:11" ht="15" customHeight="1">
      <c r="B36" s="71" t="s">
        <v>3</v>
      </c>
      <c r="C36" s="197">
        <v>16729.490000000002</v>
      </c>
      <c r="D36" s="108">
        <v>15458.26</v>
      </c>
      <c r="E36" s="154">
        <v>-7.5987373195477048E-2</v>
      </c>
      <c r="F36" s="197">
        <v>0</v>
      </c>
      <c r="G36" s="108">
        <v>0</v>
      </c>
      <c r="H36" s="154">
        <v>0</v>
      </c>
      <c r="I36" s="197">
        <v>16729.490000000002</v>
      </c>
      <c r="J36" s="108">
        <v>15458.26</v>
      </c>
      <c r="K36" s="154">
        <v>-7.5987373195477048E-2</v>
      </c>
    </row>
    <row r="37" spans="2:11" ht="15" customHeight="1">
      <c r="B37" s="71" t="s">
        <v>29</v>
      </c>
      <c r="C37" s="197">
        <v>0</v>
      </c>
      <c r="D37" s="108">
        <v>0</v>
      </c>
      <c r="E37" s="154">
        <v>0</v>
      </c>
      <c r="F37" s="197">
        <v>13811.31</v>
      </c>
      <c r="G37" s="108">
        <v>14034.78</v>
      </c>
      <c r="H37" s="154">
        <v>1.6180217517382578E-2</v>
      </c>
      <c r="I37" s="197">
        <v>13811.31</v>
      </c>
      <c r="J37" s="108">
        <v>14034.78</v>
      </c>
      <c r="K37" s="154">
        <v>1.6180217517382578E-2</v>
      </c>
    </row>
    <row r="38" spans="2:11" ht="15" customHeight="1">
      <c r="B38" s="71" t="s">
        <v>165</v>
      </c>
      <c r="C38" s="197">
        <v>11087.63</v>
      </c>
      <c r="D38" s="108">
        <v>11372.12</v>
      </c>
      <c r="E38" s="154">
        <v>2.5658323735550485E-2</v>
      </c>
      <c r="F38" s="197">
        <v>0</v>
      </c>
      <c r="G38" s="108">
        <v>0</v>
      </c>
      <c r="H38" s="154">
        <v>0</v>
      </c>
      <c r="I38" s="197">
        <v>11087.63</v>
      </c>
      <c r="J38" s="108">
        <v>11372.12</v>
      </c>
      <c r="K38" s="154">
        <v>2.5658323735550485E-2</v>
      </c>
    </row>
    <row r="39" spans="2:11" ht="15" customHeight="1">
      <c r="B39" s="71" t="s">
        <v>208</v>
      </c>
      <c r="C39" s="197">
        <v>0</v>
      </c>
      <c r="D39" s="108">
        <v>0</v>
      </c>
      <c r="E39" s="154">
        <v>0</v>
      </c>
      <c r="F39" s="197">
        <v>6973.48</v>
      </c>
      <c r="G39" s="108">
        <v>10318.01</v>
      </c>
      <c r="H39" s="154">
        <v>0.47960702547365175</v>
      </c>
      <c r="I39" s="197">
        <v>6973.48</v>
      </c>
      <c r="J39" s="108">
        <v>10318.01</v>
      </c>
      <c r="K39" s="154">
        <v>0.47960702547365175</v>
      </c>
    </row>
    <row r="40" spans="2:11" ht="15" customHeight="1">
      <c r="B40" s="71" t="s">
        <v>167</v>
      </c>
      <c r="C40" s="197">
        <v>9438.99</v>
      </c>
      <c r="D40" s="108">
        <v>9656.39</v>
      </c>
      <c r="E40" s="154">
        <v>2.3032125259164343E-2</v>
      </c>
      <c r="F40" s="197">
        <v>0</v>
      </c>
      <c r="G40" s="108">
        <v>0</v>
      </c>
      <c r="H40" s="154">
        <v>0</v>
      </c>
      <c r="I40" s="197">
        <v>9438.99</v>
      </c>
      <c r="J40" s="108">
        <v>9656.39</v>
      </c>
      <c r="K40" s="154">
        <v>2.3032125259164343E-2</v>
      </c>
    </row>
    <row r="41" spans="2:11" ht="15" customHeight="1">
      <c r="B41" s="191" t="s">
        <v>210</v>
      </c>
      <c r="C41" s="197">
        <v>4091.2</v>
      </c>
      <c r="D41" s="108">
        <v>4516.4799999999996</v>
      </c>
      <c r="E41" s="154">
        <v>0.10394994133750483</v>
      </c>
      <c r="F41" s="197">
        <v>0</v>
      </c>
      <c r="G41" s="108">
        <v>0</v>
      </c>
      <c r="H41" s="154">
        <v>0</v>
      </c>
      <c r="I41" s="197">
        <v>4091.2</v>
      </c>
      <c r="J41" s="108">
        <v>4516.4799999999996</v>
      </c>
      <c r="K41" s="154">
        <v>0.10394994133750483</v>
      </c>
    </row>
    <row r="42" spans="2:11" ht="15" customHeight="1">
      <c r="B42" s="71" t="s">
        <v>164</v>
      </c>
      <c r="C42" s="197">
        <v>4688.16</v>
      </c>
      <c r="D42" s="108">
        <v>4210.13</v>
      </c>
      <c r="E42" s="154">
        <v>-0.10196537660830683</v>
      </c>
      <c r="F42" s="197">
        <v>0</v>
      </c>
      <c r="G42" s="108">
        <v>0</v>
      </c>
      <c r="H42" s="154">
        <v>0</v>
      </c>
      <c r="I42" s="197">
        <v>4688.16</v>
      </c>
      <c r="J42" s="108">
        <v>4210.13</v>
      </c>
      <c r="K42" s="154">
        <v>-0.10196537660830683</v>
      </c>
    </row>
    <row r="43" spans="2:11" ht="15" customHeight="1">
      <c r="B43" s="71" t="s">
        <v>148</v>
      </c>
      <c r="C43" s="197">
        <v>0</v>
      </c>
      <c r="D43" s="108">
        <v>0</v>
      </c>
      <c r="E43" s="154">
        <v>0</v>
      </c>
      <c r="F43" s="197">
        <v>105525.43</v>
      </c>
      <c r="G43" s="108">
        <v>3977.62</v>
      </c>
      <c r="H43" s="154">
        <v>-0.96230652649318749</v>
      </c>
      <c r="I43" s="197">
        <v>105525.43</v>
      </c>
      <c r="J43" s="108">
        <v>3977.62</v>
      </c>
      <c r="K43" s="154">
        <v>-0.96230652649318749</v>
      </c>
    </row>
    <row r="44" spans="2:11" ht="15" customHeight="1">
      <c r="B44" s="191" t="s">
        <v>218</v>
      </c>
      <c r="C44" s="197">
        <v>0</v>
      </c>
      <c r="D44" s="108">
        <v>0</v>
      </c>
      <c r="E44" s="154">
        <v>0</v>
      </c>
      <c r="F44" s="197">
        <v>0</v>
      </c>
      <c r="G44" s="108">
        <v>2122.9899999999998</v>
      </c>
      <c r="H44" s="154" t="s">
        <v>282</v>
      </c>
      <c r="I44" s="197">
        <v>0</v>
      </c>
      <c r="J44" s="108">
        <v>2122.9899999999998</v>
      </c>
      <c r="K44" s="154" t="s">
        <v>282</v>
      </c>
    </row>
    <row r="45" spans="2:11" ht="15" customHeight="1">
      <c r="B45" s="191" t="s">
        <v>217</v>
      </c>
      <c r="C45" s="197">
        <v>0</v>
      </c>
      <c r="D45" s="108">
        <v>-107.67</v>
      </c>
      <c r="E45" s="154" t="s">
        <v>282</v>
      </c>
      <c r="F45" s="197">
        <v>0</v>
      </c>
      <c r="G45" s="108">
        <v>0</v>
      </c>
      <c r="H45" s="154">
        <v>0</v>
      </c>
      <c r="I45" s="197">
        <v>0</v>
      </c>
      <c r="J45" s="108">
        <v>-107.67</v>
      </c>
      <c r="K45" s="154" t="s">
        <v>282</v>
      </c>
    </row>
    <row r="46" spans="2:11" ht="15" customHeight="1">
      <c r="B46" s="71" t="s">
        <v>212</v>
      </c>
      <c r="C46" s="197">
        <v>0</v>
      </c>
      <c r="D46" s="108">
        <v>0</v>
      </c>
      <c r="E46" s="154">
        <v>0</v>
      </c>
      <c r="F46" s="197">
        <v>-67875.759999999995</v>
      </c>
      <c r="G46" s="108">
        <v>-50586.19</v>
      </c>
      <c r="H46" s="154">
        <v>0.25472377767851134</v>
      </c>
      <c r="I46" s="197">
        <v>-67875.759999999995</v>
      </c>
      <c r="J46" s="108">
        <v>-50586.19</v>
      </c>
      <c r="K46" s="154">
        <v>0.25472377767851134</v>
      </c>
    </row>
    <row r="47" spans="2:11" ht="4.5" customHeight="1" thickBot="1">
      <c r="B47" s="71"/>
      <c r="C47" s="197"/>
      <c r="D47" s="108"/>
      <c r="E47" s="78"/>
      <c r="F47" s="197"/>
      <c r="G47" s="108"/>
      <c r="H47" s="78"/>
      <c r="I47" s="197"/>
      <c r="J47" s="108"/>
      <c r="K47" s="78"/>
    </row>
    <row r="48" spans="2:11" s="10" customFormat="1" ht="17.25" customHeight="1" thickTop="1" thickBot="1">
      <c r="B48" s="6" t="s">
        <v>5</v>
      </c>
      <c r="C48" s="55">
        <v>14956270.560000001</v>
      </c>
      <c r="D48" s="56">
        <v>16658974.320000002</v>
      </c>
      <c r="E48" s="9">
        <v>0.11384547726448736</v>
      </c>
      <c r="F48" s="55">
        <v>16413447.829999996</v>
      </c>
      <c r="G48" s="56">
        <v>19494303.690000001</v>
      </c>
      <c r="H48" s="9">
        <v>0.18770314999685264</v>
      </c>
      <c r="I48" s="55">
        <v>31369718.389999997</v>
      </c>
      <c r="J48" s="56">
        <v>36153278.009999998</v>
      </c>
      <c r="K48" s="9">
        <v>0.15248972147371584</v>
      </c>
    </row>
    <row r="49" spans="2:11" ht="13.5" thickTop="1">
      <c r="B49" s="48" t="s">
        <v>243</v>
      </c>
    </row>
    <row r="51" spans="2:11" ht="15">
      <c r="C51" s="34"/>
      <c r="D51" s="34"/>
      <c r="E51" s="112"/>
      <c r="F51" s="34"/>
      <c r="G51" s="34"/>
      <c r="H51" s="112"/>
      <c r="I51" s="34"/>
      <c r="J51" s="34"/>
      <c r="K51" s="112"/>
    </row>
    <row r="52" spans="2:11">
      <c r="E52" s="119"/>
      <c r="H52" s="119"/>
    </row>
    <row r="54" spans="2:11">
      <c r="G54" s="108"/>
    </row>
    <row r="56" spans="2:11">
      <c r="E56" s="120"/>
    </row>
    <row r="60" spans="2:11" ht="24" customHeight="1"/>
    <row r="61" spans="2:11" ht="24" customHeight="1"/>
    <row r="62" spans="2:11" ht="24" customHeight="1"/>
    <row r="63" spans="2:11" ht="24" customHeight="1"/>
    <row r="64" spans="2:11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  <row r="80" ht="24" customHeight="1"/>
    <row r="81" ht="24" customHeight="1"/>
  </sheetData>
  <sortState xmlns:xlrd2="http://schemas.microsoft.com/office/spreadsheetml/2017/richdata2" ref="B9:K46">
    <sortCondition descending="1" ref="J9:J46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T55"/>
  <sheetViews>
    <sheetView showGridLines="0" showZeros="0" topLeftCell="A3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4" width="11.42578125" style="49"/>
    <col min="15" max="15" width="16.42578125" style="49" customWidth="1"/>
    <col min="16" max="16384" width="11.42578125" style="49"/>
  </cols>
  <sheetData>
    <row r="1" spans="2:20" ht="13.5" customHeight="1">
      <c r="B1" s="368" t="s">
        <v>27</v>
      </c>
      <c r="C1" s="368"/>
    </row>
    <row r="2" spans="2:20" ht="13.5" customHeight="1">
      <c r="B2" s="368"/>
      <c r="C2" s="368"/>
    </row>
    <row r="3" spans="2:20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20" ht="20.25">
      <c r="B4" s="370" t="s">
        <v>67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20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20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</row>
    <row r="7" spans="2:20" s="164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142</v>
      </c>
      <c r="J7" s="373"/>
      <c r="K7" s="378"/>
    </row>
    <row r="8" spans="2:20" s="5" customFormat="1" ht="15.75" customHeight="1" thickBot="1">
      <c r="B8" s="416"/>
      <c r="C8" s="295">
        <v>45291</v>
      </c>
      <c r="D8" s="296">
        <v>45657</v>
      </c>
      <c r="E8" s="297" t="s">
        <v>118</v>
      </c>
      <c r="F8" s="295">
        <v>45291</v>
      </c>
      <c r="G8" s="296">
        <v>45657</v>
      </c>
      <c r="H8" s="296" t="s">
        <v>118</v>
      </c>
      <c r="I8" s="295">
        <v>45291</v>
      </c>
      <c r="J8" s="296">
        <v>45657</v>
      </c>
      <c r="K8" s="297" t="s">
        <v>118</v>
      </c>
      <c r="M8" s="13"/>
      <c r="N8" s="13"/>
      <c r="O8" s="49"/>
      <c r="P8" s="85"/>
      <c r="Q8" s="85"/>
      <c r="R8" s="49"/>
      <c r="S8" s="49"/>
      <c r="T8" s="49"/>
    </row>
    <row r="9" spans="2:20" ht="15" customHeight="1" thickTop="1">
      <c r="B9" s="191" t="s">
        <v>31</v>
      </c>
      <c r="C9" s="197">
        <v>1429691.5</v>
      </c>
      <c r="D9" s="108">
        <v>1419669.63</v>
      </c>
      <c r="E9" s="154">
        <v>-7.0098129561518077E-3</v>
      </c>
      <c r="F9" s="88">
        <v>4738830.84</v>
      </c>
      <c r="G9" s="89">
        <v>4995061.9000000004</v>
      </c>
      <c r="H9" s="154">
        <v>5.4070522593290232E-2</v>
      </c>
      <c r="I9" s="197">
        <v>6168522.3399999999</v>
      </c>
      <c r="J9" s="108">
        <v>6414731.5300000003</v>
      </c>
      <c r="K9" s="154">
        <v>3.9913803732775394E-2</v>
      </c>
    </row>
    <row r="10" spans="2:20" ht="15" customHeight="1">
      <c r="B10" s="191" t="s">
        <v>32</v>
      </c>
      <c r="C10" s="197">
        <v>1226.3499999999999</v>
      </c>
      <c r="D10" s="108">
        <v>851.33</v>
      </c>
      <c r="E10" s="154">
        <v>-0.30580176947853377</v>
      </c>
      <c r="F10" s="88">
        <v>3285239.6</v>
      </c>
      <c r="G10" s="89">
        <v>3458793.03</v>
      </c>
      <c r="H10" s="154">
        <v>5.2828241203472556E-2</v>
      </c>
      <c r="I10" s="197">
        <v>3286465.95</v>
      </c>
      <c r="J10" s="108">
        <v>3459644.36</v>
      </c>
      <c r="K10" s="154">
        <v>5.2694417844189038E-2</v>
      </c>
    </row>
    <row r="11" spans="2:20" ht="15" customHeight="1">
      <c r="B11" s="191" t="s">
        <v>34</v>
      </c>
      <c r="C11" s="197">
        <v>813392.03</v>
      </c>
      <c r="D11" s="108">
        <v>778016.3</v>
      </c>
      <c r="E11" s="154">
        <v>-4.3491611295970012E-2</v>
      </c>
      <c r="F11" s="88">
        <v>1465479.46</v>
      </c>
      <c r="G11" s="89">
        <v>1573301.15</v>
      </c>
      <c r="H11" s="154">
        <v>7.3574344058019034E-2</v>
      </c>
      <c r="I11" s="197">
        <v>2278871.4900000002</v>
      </c>
      <c r="J11" s="108">
        <v>2351317.4500000002</v>
      </c>
      <c r="K11" s="154">
        <v>3.1790278792772096E-2</v>
      </c>
    </row>
    <row r="12" spans="2:20" ht="15" customHeight="1">
      <c r="B12" s="191" t="s">
        <v>215</v>
      </c>
      <c r="C12" s="197">
        <v>0</v>
      </c>
      <c r="D12" s="108">
        <v>0</v>
      </c>
      <c r="E12" s="154">
        <v>0</v>
      </c>
      <c r="F12" s="88">
        <v>1820661.57</v>
      </c>
      <c r="G12" s="89">
        <v>2046498.34</v>
      </c>
      <c r="H12" s="154">
        <v>0.12404104844152887</v>
      </c>
      <c r="I12" s="197">
        <v>1820661.57</v>
      </c>
      <c r="J12" s="108">
        <v>2046498.34</v>
      </c>
      <c r="K12" s="154">
        <v>0.12404104844152887</v>
      </c>
    </row>
    <row r="13" spans="2:20" ht="15" customHeight="1">
      <c r="B13" s="191" t="s">
        <v>146</v>
      </c>
      <c r="C13" s="197">
        <v>0</v>
      </c>
      <c r="D13" s="108">
        <v>0</v>
      </c>
      <c r="E13" s="154">
        <v>0</v>
      </c>
      <c r="F13" s="88">
        <v>1623536.25</v>
      </c>
      <c r="G13" s="89">
        <v>1811873.36</v>
      </c>
      <c r="H13" s="154">
        <v>0.1160042530617965</v>
      </c>
      <c r="I13" s="197">
        <v>1623536.25</v>
      </c>
      <c r="J13" s="108">
        <v>1811873.36</v>
      </c>
      <c r="K13" s="154">
        <v>0.1160042530617965</v>
      </c>
    </row>
    <row r="14" spans="2:20" ht="15" customHeight="1">
      <c r="B14" s="191" t="s">
        <v>166</v>
      </c>
      <c r="C14" s="197">
        <v>639275.23</v>
      </c>
      <c r="D14" s="108">
        <v>935986.86</v>
      </c>
      <c r="E14" s="154">
        <v>0.46413753587793477</v>
      </c>
      <c r="F14" s="88">
        <v>709163.48</v>
      </c>
      <c r="G14" s="89">
        <v>762565.33</v>
      </c>
      <c r="H14" s="154">
        <v>7.5302594544208595E-2</v>
      </c>
      <c r="I14" s="197">
        <v>1348438.71</v>
      </c>
      <c r="J14" s="108">
        <v>1698552.19</v>
      </c>
      <c r="K14" s="154">
        <v>0.2596435992259522</v>
      </c>
    </row>
    <row r="15" spans="2:20" ht="15" customHeight="1">
      <c r="B15" s="191" t="s">
        <v>161</v>
      </c>
      <c r="C15" s="197">
        <v>574115.83999999997</v>
      </c>
      <c r="D15" s="108">
        <v>602130.25</v>
      </c>
      <c r="E15" s="154">
        <v>4.8795744775131156E-2</v>
      </c>
      <c r="F15" s="88">
        <v>550203.81000000006</v>
      </c>
      <c r="G15" s="89">
        <v>582459.42000000004</v>
      </c>
      <c r="H15" s="154">
        <v>5.8624839402693307E-2</v>
      </c>
      <c r="I15" s="197">
        <v>1124319.6499999999</v>
      </c>
      <c r="J15" s="108">
        <v>1184589.67</v>
      </c>
      <c r="K15" s="154">
        <v>5.3605769498024897E-2</v>
      </c>
    </row>
    <row r="16" spans="2:20" ht="15" customHeight="1">
      <c r="B16" s="191" t="s">
        <v>133</v>
      </c>
      <c r="C16" s="197">
        <v>883135.29</v>
      </c>
      <c r="D16" s="108">
        <v>1135526.8899999999</v>
      </c>
      <c r="E16" s="154">
        <v>0.2857904138334228</v>
      </c>
      <c r="F16" s="88">
        <v>0</v>
      </c>
      <c r="G16" s="89">
        <v>0</v>
      </c>
      <c r="H16" s="154">
        <v>0</v>
      </c>
      <c r="I16" s="197">
        <v>883135.29</v>
      </c>
      <c r="J16" s="108">
        <v>1135526.8899999999</v>
      </c>
      <c r="K16" s="154">
        <v>0.2857904138334228</v>
      </c>
    </row>
    <row r="17" spans="2:11" ht="15" customHeight="1">
      <c r="B17" s="191" t="s">
        <v>33</v>
      </c>
      <c r="C17" s="197">
        <v>538662.84</v>
      </c>
      <c r="D17" s="108">
        <v>523550.47</v>
      </c>
      <c r="E17" s="154">
        <v>-2.8055341630768508E-2</v>
      </c>
      <c r="F17" s="88">
        <v>455464.98</v>
      </c>
      <c r="G17" s="89">
        <v>395746.03</v>
      </c>
      <c r="H17" s="154">
        <v>-0.13111644719644516</v>
      </c>
      <c r="I17" s="197">
        <v>994127.82</v>
      </c>
      <c r="J17" s="108">
        <v>919296.5</v>
      </c>
      <c r="K17" s="154">
        <v>-7.5273338593421474E-2</v>
      </c>
    </row>
    <row r="18" spans="2:11" ht="15" customHeight="1">
      <c r="B18" s="191" t="s">
        <v>35</v>
      </c>
      <c r="C18" s="197">
        <v>379622.82</v>
      </c>
      <c r="D18" s="108">
        <v>603724.15</v>
      </c>
      <c r="E18" s="154">
        <v>0.59032628755036387</v>
      </c>
      <c r="F18" s="88">
        <v>0</v>
      </c>
      <c r="G18" s="89">
        <v>0</v>
      </c>
      <c r="H18" s="154">
        <v>0</v>
      </c>
      <c r="I18" s="197">
        <v>379622.82</v>
      </c>
      <c r="J18" s="108">
        <v>603724.15</v>
      </c>
      <c r="K18" s="154">
        <v>0.59032628755036387</v>
      </c>
    </row>
    <row r="19" spans="2:11" ht="15" customHeight="1">
      <c r="B19" s="191" t="s">
        <v>134</v>
      </c>
      <c r="C19" s="197">
        <v>754369.05</v>
      </c>
      <c r="D19" s="108">
        <v>525220.03</v>
      </c>
      <c r="E19" s="154">
        <v>-0.30376248866519645</v>
      </c>
      <c r="F19" s="88">
        <v>69326.19</v>
      </c>
      <c r="G19" s="89">
        <v>63407.63</v>
      </c>
      <c r="H19" s="154">
        <v>-8.5372641998644444E-2</v>
      </c>
      <c r="I19" s="197">
        <v>823695.24</v>
      </c>
      <c r="J19" s="108">
        <v>588627.66</v>
      </c>
      <c r="K19" s="154">
        <v>-0.2853817390033721</v>
      </c>
    </row>
    <row r="20" spans="2:11" ht="15" customHeight="1">
      <c r="B20" s="191" t="s">
        <v>30</v>
      </c>
      <c r="C20" s="197">
        <v>381853.38</v>
      </c>
      <c r="D20" s="108">
        <v>449183.92</v>
      </c>
      <c r="E20" s="154">
        <v>0.17632563577150995</v>
      </c>
      <c r="F20" s="88">
        <v>0</v>
      </c>
      <c r="G20" s="89">
        <v>0</v>
      </c>
      <c r="H20" s="154">
        <v>0</v>
      </c>
      <c r="I20" s="197">
        <v>381853.38</v>
      </c>
      <c r="J20" s="108">
        <v>449183.92</v>
      </c>
      <c r="K20" s="154">
        <v>0.17632563577150995</v>
      </c>
    </row>
    <row r="21" spans="2:11" ht="15" customHeight="1">
      <c r="B21" s="191" t="s">
        <v>147</v>
      </c>
      <c r="C21" s="197">
        <v>324425.88</v>
      </c>
      <c r="D21" s="108">
        <v>354257.37</v>
      </c>
      <c r="E21" s="154">
        <v>9.1951634684631176E-2</v>
      </c>
      <c r="F21" s="88">
        <v>0</v>
      </c>
      <c r="G21" s="89">
        <v>0</v>
      </c>
      <c r="H21" s="154">
        <v>0</v>
      </c>
      <c r="I21" s="197">
        <v>324425.88</v>
      </c>
      <c r="J21" s="108">
        <v>354257.37</v>
      </c>
      <c r="K21" s="154">
        <v>9.1951634684631176E-2</v>
      </c>
    </row>
    <row r="22" spans="2:11" ht="15" customHeight="1">
      <c r="B22" s="191" t="s">
        <v>213</v>
      </c>
      <c r="C22" s="197">
        <v>0</v>
      </c>
      <c r="D22" s="108">
        <v>0</v>
      </c>
      <c r="E22" s="154">
        <v>0</v>
      </c>
      <c r="F22" s="88">
        <v>358463.14</v>
      </c>
      <c r="G22" s="89">
        <v>349174.22</v>
      </c>
      <c r="H22" s="154">
        <v>-2.5913180362142789E-2</v>
      </c>
      <c r="I22" s="197">
        <v>358463.14</v>
      </c>
      <c r="J22" s="108">
        <v>349174.22</v>
      </c>
      <c r="K22" s="154">
        <v>-2.5913180362142789E-2</v>
      </c>
    </row>
    <row r="23" spans="2:11" ht="15" customHeight="1">
      <c r="B23" s="191" t="s">
        <v>132</v>
      </c>
      <c r="C23" s="197">
        <v>225195.89</v>
      </c>
      <c r="D23" s="108">
        <v>219351.59</v>
      </c>
      <c r="E23" s="154">
        <v>-2.5952072215882881E-2</v>
      </c>
      <c r="F23" s="88">
        <v>134594.47</v>
      </c>
      <c r="G23" s="89">
        <v>118200.26</v>
      </c>
      <c r="H23" s="154">
        <v>-0.1218044842406973</v>
      </c>
      <c r="I23" s="197">
        <v>359790.36</v>
      </c>
      <c r="J23" s="108">
        <v>337551.85</v>
      </c>
      <c r="K23" s="154">
        <v>-6.1809632698330244E-2</v>
      </c>
    </row>
    <row r="24" spans="2:11" ht="15" customHeight="1">
      <c r="B24" s="191" t="s">
        <v>149</v>
      </c>
      <c r="C24" s="197">
        <v>68414.36</v>
      </c>
      <c r="D24" s="108">
        <v>52330.7</v>
      </c>
      <c r="E24" s="154">
        <v>-0.23509187252500796</v>
      </c>
      <c r="F24" s="88">
        <v>207691.89</v>
      </c>
      <c r="G24" s="89">
        <v>254842.42</v>
      </c>
      <c r="H24" s="154">
        <v>0.22702152693588562</v>
      </c>
      <c r="I24" s="197">
        <v>276106.25</v>
      </c>
      <c r="J24" s="108">
        <v>307173.12</v>
      </c>
      <c r="K24" s="154">
        <v>0.11251780790909295</v>
      </c>
    </row>
    <row r="25" spans="2:11" ht="15" customHeight="1">
      <c r="B25" s="191" t="s">
        <v>148</v>
      </c>
      <c r="C25" s="197">
        <v>0</v>
      </c>
      <c r="D25" s="108">
        <v>0</v>
      </c>
      <c r="E25" s="154">
        <v>0</v>
      </c>
      <c r="F25" s="88">
        <v>506540.08</v>
      </c>
      <c r="G25" s="89">
        <v>301815.96999999997</v>
      </c>
      <c r="H25" s="154">
        <v>-0.40416172003605327</v>
      </c>
      <c r="I25" s="197">
        <v>506540.08</v>
      </c>
      <c r="J25" s="108">
        <v>301815.96999999997</v>
      </c>
      <c r="K25" s="154">
        <v>-0.40416172003605327</v>
      </c>
    </row>
    <row r="26" spans="2:11" ht="15" customHeight="1">
      <c r="B26" s="191" t="s">
        <v>207</v>
      </c>
      <c r="C26" s="197">
        <v>304230</v>
      </c>
      <c r="D26" s="108">
        <v>274528.8</v>
      </c>
      <c r="E26" s="154">
        <v>-9.7627452913913851E-2</v>
      </c>
      <c r="F26" s="88">
        <v>0</v>
      </c>
      <c r="G26" s="89">
        <v>0</v>
      </c>
      <c r="H26" s="154">
        <v>0</v>
      </c>
      <c r="I26" s="197">
        <v>304230</v>
      </c>
      <c r="J26" s="108">
        <v>274528.8</v>
      </c>
      <c r="K26" s="154">
        <v>-9.7627452913913851E-2</v>
      </c>
    </row>
    <row r="27" spans="2:11" ht="15" customHeight="1">
      <c r="B27" s="191" t="s">
        <v>4</v>
      </c>
      <c r="C27" s="197">
        <v>183184.11</v>
      </c>
      <c r="D27" s="108">
        <v>201517.64</v>
      </c>
      <c r="E27" s="154">
        <v>0.10008253445126888</v>
      </c>
      <c r="F27" s="88">
        <v>0</v>
      </c>
      <c r="G27" s="89">
        <v>0</v>
      </c>
      <c r="H27" s="154">
        <v>0</v>
      </c>
      <c r="I27" s="197">
        <v>183184.11</v>
      </c>
      <c r="J27" s="108">
        <v>201517.64</v>
      </c>
      <c r="K27" s="154">
        <v>0.10008253445126888</v>
      </c>
    </row>
    <row r="28" spans="2:11" ht="15" customHeight="1">
      <c r="B28" s="191" t="s">
        <v>209</v>
      </c>
      <c r="C28" s="197">
        <v>163733.76000000001</v>
      </c>
      <c r="D28" s="108">
        <v>155303.21</v>
      </c>
      <c r="E28" s="154">
        <v>-5.1489381298029296E-2</v>
      </c>
      <c r="F28" s="88">
        <v>0</v>
      </c>
      <c r="G28" s="89">
        <v>0</v>
      </c>
      <c r="H28" s="154">
        <v>0</v>
      </c>
      <c r="I28" s="197">
        <v>163733.76000000001</v>
      </c>
      <c r="J28" s="108">
        <v>155303.21</v>
      </c>
      <c r="K28" s="154">
        <v>-5.1489381298029296E-2</v>
      </c>
    </row>
    <row r="29" spans="2:11" ht="15" customHeight="1">
      <c r="B29" s="191" t="s">
        <v>0</v>
      </c>
      <c r="C29" s="197">
        <v>138890.03</v>
      </c>
      <c r="D29" s="108">
        <v>133426.19</v>
      </c>
      <c r="E29" s="154">
        <v>-3.9339324788107519E-2</v>
      </c>
      <c r="F29" s="88">
        <v>0</v>
      </c>
      <c r="G29" s="89">
        <v>0</v>
      </c>
      <c r="H29" s="154">
        <v>0</v>
      </c>
      <c r="I29" s="197">
        <v>138890.03</v>
      </c>
      <c r="J29" s="108">
        <v>133426.19</v>
      </c>
      <c r="K29" s="154">
        <v>-3.9339324788107519E-2</v>
      </c>
    </row>
    <row r="30" spans="2:11" ht="15" customHeight="1">
      <c r="B30" s="191" t="s">
        <v>160</v>
      </c>
      <c r="C30" s="197">
        <v>0</v>
      </c>
      <c r="D30" s="108">
        <v>0</v>
      </c>
      <c r="E30" s="154">
        <v>0</v>
      </c>
      <c r="F30" s="88">
        <v>109479.72</v>
      </c>
      <c r="G30" s="89">
        <v>126116.16</v>
      </c>
      <c r="H30" s="154">
        <v>0.15195910256255682</v>
      </c>
      <c r="I30" s="197">
        <v>109479.72</v>
      </c>
      <c r="J30" s="108">
        <v>126116.16</v>
      </c>
      <c r="K30" s="154">
        <v>0.15195910256255682</v>
      </c>
    </row>
    <row r="31" spans="2:11" ht="15" customHeight="1">
      <c r="B31" s="191" t="s">
        <v>206</v>
      </c>
      <c r="C31" s="197">
        <v>72274.759999999995</v>
      </c>
      <c r="D31" s="108">
        <v>81241.009999999995</v>
      </c>
      <c r="E31" s="154">
        <v>0.12405783153067544</v>
      </c>
      <c r="F31" s="88">
        <v>0</v>
      </c>
      <c r="G31" s="89">
        <v>0</v>
      </c>
      <c r="H31" s="154">
        <v>0</v>
      </c>
      <c r="I31" s="197">
        <v>72274.759999999995</v>
      </c>
      <c r="J31" s="108">
        <v>81241.009999999995</v>
      </c>
      <c r="K31" s="154">
        <v>0.12405783153067544</v>
      </c>
    </row>
    <row r="32" spans="2:11" ht="15" customHeight="1">
      <c r="B32" s="191" t="s">
        <v>216</v>
      </c>
      <c r="C32" s="197">
        <v>3725.77</v>
      </c>
      <c r="D32" s="108">
        <v>4356.32</v>
      </c>
      <c r="E32" s="154">
        <v>0.16924018390829271</v>
      </c>
      <c r="F32" s="88">
        <v>71566.12</v>
      </c>
      <c r="G32" s="89">
        <v>73504.600000000006</v>
      </c>
      <c r="H32" s="154">
        <v>2.7086559953229415E-2</v>
      </c>
      <c r="I32" s="197">
        <v>75291.89</v>
      </c>
      <c r="J32" s="108">
        <v>77860.920000000013</v>
      </c>
      <c r="K32" s="154">
        <v>3.4120939187474421E-2</v>
      </c>
    </row>
    <row r="33" spans="2:17" ht="15" customHeight="1">
      <c r="B33" s="191" t="s">
        <v>2</v>
      </c>
      <c r="C33" s="197">
        <v>0</v>
      </c>
      <c r="D33" s="108">
        <v>0</v>
      </c>
      <c r="E33" s="154">
        <v>0</v>
      </c>
      <c r="F33" s="88">
        <v>21022.39</v>
      </c>
      <c r="G33" s="89">
        <v>36860.07</v>
      </c>
      <c r="H33" s="154">
        <v>0.75337200004376292</v>
      </c>
      <c r="I33" s="197">
        <v>21022.39</v>
      </c>
      <c r="J33" s="108">
        <v>36860.07</v>
      </c>
      <c r="K33" s="154">
        <v>0.75337200004376292</v>
      </c>
    </row>
    <row r="34" spans="2:17" ht="15" customHeight="1">
      <c r="B34" s="191" t="s">
        <v>214</v>
      </c>
      <c r="C34" s="197">
        <v>0</v>
      </c>
      <c r="D34" s="108">
        <v>0</v>
      </c>
      <c r="E34" s="154">
        <v>0</v>
      </c>
      <c r="F34" s="88">
        <v>21047.35</v>
      </c>
      <c r="G34" s="89">
        <v>36763.75</v>
      </c>
      <c r="H34" s="154">
        <v>0.74671633245990598</v>
      </c>
      <c r="I34" s="197">
        <v>21047.35</v>
      </c>
      <c r="J34" s="108">
        <v>36763.75</v>
      </c>
      <c r="K34" s="154">
        <v>0.74671633245990598</v>
      </c>
    </row>
    <row r="35" spans="2:17" ht="15" customHeight="1">
      <c r="B35" s="191" t="s">
        <v>175</v>
      </c>
      <c r="C35" s="197">
        <v>8282.24</v>
      </c>
      <c r="D35" s="108">
        <v>10590.49</v>
      </c>
      <c r="E35" s="154">
        <v>0.27869875782397036</v>
      </c>
      <c r="F35" s="88">
        <v>0</v>
      </c>
      <c r="G35" s="89">
        <v>0</v>
      </c>
      <c r="H35" s="154">
        <v>0</v>
      </c>
      <c r="I35" s="197">
        <v>8282.24</v>
      </c>
      <c r="J35" s="108">
        <v>10590.49</v>
      </c>
      <c r="K35" s="154">
        <v>0.27869875782397036</v>
      </c>
    </row>
    <row r="36" spans="2:17" ht="15" customHeight="1">
      <c r="B36" s="191" t="s">
        <v>212</v>
      </c>
      <c r="C36" s="197">
        <v>0</v>
      </c>
      <c r="D36" s="108">
        <v>0</v>
      </c>
      <c r="E36" s="154">
        <v>0</v>
      </c>
      <c r="F36" s="88">
        <v>5438.41</v>
      </c>
      <c r="G36" s="89">
        <v>9962.49</v>
      </c>
      <c r="H36" s="154">
        <v>0.83187549302093811</v>
      </c>
      <c r="I36" s="197">
        <v>5438.41</v>
      </c>
      <c r="J36" s="108">
        <v>9962.49</v>
      </c>
      <c r="K36" s="154">
        <v>0.83187549302093811</v>
      </c>
    </row>
    <row r="37" spans="2:17" ht="15" customHeight="1">
      <c r="B37" s="191" t="s">
        <v>1</v>
      </c>
      <c r="C37" s="197">
        <v>20730.66</v>
      </c>
      <c r="D37" s="108">
        <v>9480.44</v>
      </c>
      <c r="E37" s="154">
        <v>-0.54268508576186192</v>
      </c>
      <c r="F37" s="88">
        <v>0</v>
      </c>
      <c r="G37" s="89">
        <v>0</v>
      </c>
      <c r="H37" s="154">
        <v>0</v>
      </c>
      <c r="I37" s="197">
        <v>20730.66</v>
      </c>
      <c r="J37" s="108">
        <v>9480.44</v>
      </c>
      <c r="K37" s="154">
        <v>-0.54268508576186192</v>
      </c>
    </row>
    <row r="38" spans="2:17" ht="15" customHeight="1">
      <c r="B38" s="191" t="s">
        <v>167</v>
      </c>
      <c r="C38" s="197">
        <v>6179.77</v>
      </c>
      <c r="D38" s="108">
        <v>9270.68</v>
      </c>
      <c r="E38" s="154">
        <v>0.50016586377810168</v>
      </c>
      <c r="F38" s="88">
        <v>0</v>
      </c>
      <c r="G38" s="89">
        <v>0</v>
      </c>
      <c r="H38" s="154">
        <v>0</v>
      </c>
      <c r="I38" s="197">
        <v>6179.77</v>
      </c>
      <c r="J38" s="108">
        <v>9270.68</v>
      </c>
      <c r="K38" s="154">
        <v>0.50016586377810168</v>
      </c>
    </row>
    <row r="39" spans="2:17" ht="15" customHeight="1">
      <c r="B39" s="191" t="s">
        <v>3</v>
      </c>
      <c r="C39" s="197">
        <v>17715.45</v>
      </c>
      <c r="D39" s="108">
        <v>7828.6</v>
      </c>
      <c r="E39" s="154">
        <v>-0.55809194798890238</v>
      </c>
      <c r="F39" s="88">
        <v>0</v>
      </c>
      <c r="G39" s="89">
        <v>0</v>
      </c>
      <c r="H39" s="154">
        <v>0</v>
      </c>
      <c r="I39" s="197">
        <v>17715.45</v>
      </c>
      <c r="J39" s="108">
        <v>7828.6</v>
      </c>
      <c r="K39" s="154">
        <v>-0.55809194798890238</v>
      </c>
    </row>
    <row r="40" spans="2:17" ht="15" customHeight="1">
      <c r="B40" s="191" t="s">
        <v>29</v>
      </c>
      <c r="C40" s="197">
        <v>0</v>
      </c>
      <c r="D40" s="108">
        <v>0</v>
      </c>
      <c r="E40" s="154">
        <v>0</v>
      </c>
      <c r="F40" s="88">
        <v>4402.28</v>
      </c>
      <c r="G40" s="89">
        <v>4319.3599999999997</v>
      </c>
      <c r="H40" s="154">
        <v>-1.8835694231171138E-2</v>
      </c>
      <c r="I40" s="197">
        <v>4402.28</v>
      </c>
      <c r="J40" s="108">
        <v>4319.3599999999997</v>
      </c>
      <c r="K40" s="154">
        <v>-1.8835694231171138E-2</v>
      </c>
    </row>
    <row r="41" spans="2:17" ht="15" customHeight="1">
      <c r="B41" s="191" t="s">
        <v>165</v>
      </c>
      <c r="C41" s="197">
        <v>4157.8599999999997</v>
      </c>
      <c r="D41" s="108">
        <v>4264.54</v>
      </c>
      <c r="E41" s="154">
        <v>2.5657429543082332E-2</v>
      </c>
      <c r="F41" s="88">
        <v>0</v>
      </c>
      <c r="G41" s="89">
        <v>0</v>
      </c>
      <c r="H41" s="154">
        <v>0</v>
      </c>
      <c r="I41" s="197">
        <v>4157.8599999999997</v>
      </c>
      <c r="J41" s="108">
        <v>4264.54</v>
      </c>
      <c r="K41" s="154">
        <v>2.5657429543082332E-2</v>
      </c>
    </row>
    <row r="42" spans="2:17" ht="15" customHeight="1">
      <c r="B42" s="191" t="s">
        <v>164</v>
      </c>
      <c r="C42" s="197">
        <v>3805.73</v>
      </c>
      <c r="D42" s="108">
        <v>3943.16</v>
      </c>
      <c r="E42" s="154">
        <v>3.6111337378111383E-2</v>
      </c>
      <c r="F42" s="88">
        <v>0</v>
      </c>
      <c r="G42" s="89">
        <v>0</v>
      </c>
      <c r="H42" s="154">
        <v>0</v>
      </c>
      <c r="I42" s="197">
        <v>3805.73</v>
      </c>
      <c r="J42" s="108">
        <v>3943.16</v>
      </c>
      <c r="K42" s="154">
        <v>3.6111337378111383E-2</v>
      </c>
    </row>
    <row r="43" spans="2:17" ht="15" customHeight="1">
      <c r="B43" s="191" t="s">
        <v>208</v>
      </c>
      <c r="C43" s="197">
        <v>0</v>
      </c>
      <c r="D43" s="108">
        <v>0</v>
      </c>
      <c r="E43" s="154">
        <v>0</v>
      </c>
      <c r="F43" s="88">
        <v>2587.37</v>
      </c>
      <c r="G43" s="89">
        <v>3657.57</v>
      </c>
      <c r="H43" s="154">
        <v>0.41362464587592818</v>
      </c>
      <c r="I43" s="197">
        <v>2587.37</v>
      </c>
      <c r="J43" s="108">
        <v>3657.57</v>
      </c>
      <c r="K43" s="154">
        <v>0.41362464587592818</v>
      </c>
    </row>
    <row r="44" spans="2:17" ht="15" customHeight="1">
      <c r="B44" s="191" t="s">
        <v>218</v>
      </c>
      <c r="C44" s="197">
        <v>0</v>
      </c>
      <c r="D44" s="108">
        <v>0</v>
      </c>
      <c r="E44" s="154">
        <v>0</v>
      </c>
      <c r="F44" s="88">
        <v>0</v>
      </c>
      <c r="G44" s="89">
        <v>1502.52</v>
      </c>
      <c r="H44" s="154" t="s">
        <v>282</v>
      </c>
      <c r="I44" s="197">
        <v>0</v>
      </c>
      <c r="J44" s="108">
        <v>1502.52</v>
      </c>
      <c r="K44" s="154" t="s">
        <v>282</v>
      </c>
    </row>
    <row r="45" spans="2:17" ht="15" customHeight="1">
      <c r="B45" s="191" t="s">
        <v>210</v>
      </c>
      <c r="C45" s="197">
        <v>499.99</v>
      </c>
      <c r="D45" s="108">
        <v>345.19</v>
      </c>
      <c r="E45" s="154">
        <v>-0.30960619212384249</v>
      </c>
      <c r="F45" s="88">
        <v>0</v>
      </c>
      <c r="G45" s="89">
        <v>0</v>
      </c>
      <c r="H45" s="154">
        <v>0</v>
      </c>
      <c r="I45" s="197">
        <v>499.99</v>
      </c>
      <c r="J45" s="108">
        <v>345.19</v>
      </c>
      <c r="K45" s="154">
        <v>-0.30960619212384249</v>
      </c>
    </row>
    <row r="46" spans="2:17" ht="15" customHeight="1">
      <c r="B46" s="191" t="s">
        <v>217</v>
      </c>
      <c r="C46" s="197">
        <v>0</v>
      </c>
      <c r="D46" s="108">
        <v>0.32</v>
      </c>
      <c r="E46" s="154" t="s">
        <v>282</v>
      </c>
      <c r="F46" s="88">
        <v>0</v>
      </c>
      <c r="G46" s="89">
        <v>0</v>
      </c>
      <c r="H46" s="154">
        <v>0</v>
      </c>
      <c r="I46" s="197">
        <v>0</v>
      </c>
      <c r="J46" s="108">
        <v>0.32</v>
      </c>
      <c r="K46" s="154" t="s">
        <v>282</v>
      </c>
    </row>
    <row r="47" spans="2:17" ht="4.5" customHeight="1" thickBot="1">
      <c r="B47" s="71"/>
      <c r="C47" s="88"/>
      <c r="D47" s="89"/>
      <c r="E47" s="78"/>
      <c r="F47" s="88"/>
      <c r="G47" s="89"/>
      <c r="H47" s="78"/>
      <c r="I47" s="88"/>
      <c r="J47" s="89"/>
      <c r="K47" s="78"/>
      <c r="M47" s="84"/>
      <c r="N47" s="84"/>
    </row>
    <row r="48" spans="2:17" s="10" customFormat="1" ht="17.25" customHeight="1" thickTop="1" thickBot="1">
      <c r="B48" s="6" t="s">
        <v>5</v>
      </c>
      <c r="C48" s="7">
        <v>7940790.5900000008</v>
      </c>
      <c r="D48" s="8">
        <v>8495896.0800000001</v>
      </c>
      <c r="E48" s="9">
        <v>6.9905569692148145E-2</v>
      </c>
      <c r="F48" s="7">
        <v>16160739.400000002</v>
      </c>
      <c r="G48" s="8">
        <v>17006425.580000002</v>
      </c>
      <c r="H48" s="9">
        <v>5.2329671252541801E-2</v>
      </c>
      <c r="I48" s="7">
        <v>24101529.989999995</v>
      </c>
      <c r="J48" s="8">
        <v>25502321.660000008</v>
      </c>
      <c r="K48" s="9">
        <v>5.8120445904522151E-2</v>
      </c>
      <c r="M48" s="49"/>
      <c r="N48" s="49"/>
      <c r="O48" s="49"/>
      <c r="P48" s="49"/>
      <c r="Q48" s="49"/>
    </row>
    <row r="49" spans="2:10" ht="13.5" thickTop="1">
      <c r="B49" s="48" t="s">
        <v>243</v>
      </c>
      <c r="J49" s="82"/>
    </row>
    <row r="50" spans="2:10">
      <c r="B50" s="183" t="s">
        <v>144</v>
      </c>
      <c r="C50" s="183" t="s">
        <v>145</v>
      </c>
      <c r="J50" s="90"/>
    </row>
    <row r="55" spans="2:10">
      <c r="C55" s="94"/>
    </row>
  </sheetData>
  <sortState xmlns:xlrd2="http://schemas.microsoft.com/office/spreadsheetml/2017/richdata2" ref="B9:K46">
    <sortCondition descending="1" ref="J9:J46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K53"/>
  <sheetViews>
    <sheetView showGridLines="0" showZeros="0" zoomScale="80" zoomScaleNormal="80" zoomScaleSheetLayoutView="80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6" sqref="B6:B7"/>
    </sheetView>
  </sheetViews>
  <sheetFormatPr baseColWidth="10" defaultColWidth="11.42578125" defaultRowHeight="12.75"/>
  <cols>
    <col min="1" max="1" width="1.28515625" style="49" customWidth="1"/>
    <col min="2" max="2" width="23.570312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11" ht="13.5" customHeight="1">
      <c r="B1" s="368" t="s">
        <v>27</v>
      </c>
      <c r="C1" s="368"/>
    </row>
    <row r="2" spans="2:11" ht="13.5" customHeight="1">
      <c r="B2" s="368"/>
      <c r="C2" s="368"/>
    </row>
    <row r="3" spans="2:11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11" ht="20.25">
      <c r="B4" s="370" t="s">
        <v>70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11" ht="18.75" thickBot="1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11" s="2" customFormat="1" ht="15.75" customHeight="1" thickTop="1">
      <c r="B6" s="411" t="s">
        <v>199</v>
      </c>
      <c r="C6" s="413" t="s">
        <v>22</v>
      </c>
      <c r="D6" s="373"/>
      <c r="E6" s="378"/>
      <c r="F6" s="373" t="s">
        <v>23</v>
      </c>
      <c r="G6" s="373"/>
      <c r="H6" s="373"/>
      <c r="I6" s="413" t="s">
        <v>5</v>
      </c>
      <c r="J6" s="373"/>
      <c r="K6" s="378"/>
    </row>
    <row r="7" spans="2:11" s="214" customFormat="1" ht="15.75" customHeight="1" thickBot="1">
      <c r="B7" s="416"/>
      <c r="C7" s="295">
        <v>45291</v>
      </c>
      <c r="D7" s="296">
        <v>45657</v>
      </c>
      <c r="E7" s="297" t="s">
        <v>159</v>
      </c>
      <c r="F7" s="295">
        <v>45291</v>
      </c>
      <c r="G7" s="296">
        <v>45657</v>
      </c>
      <c r="H7" s="296" t="s">
        <v>159</v>
      </c>
      <c r="I7" s="295">
        <v>45291</v>
      </c>
      <c r="J7" s="296">
        <v>45657</v>
      </c>
      <c r="K7" s="297" t="s">
        <v>159</v>
      </c>
    </row>
    <row r="8" spans="2:11" ht="15" customHeight="1" thickTop="1">
      <c r="B8" s="71" t="s">
        <v>148</v>
      </c>
      <c r="C8" s="88">
        <v>0</v>
      </c>
      <c r="D8" s="89">
        <v>0</v>
      </c>
      <c r="E8" s="154">
        <v>0</v>
      </c>
      <c r="F8" s="76">
        <v>4.8001707266201148</v>
      </c>
      <c r="G8" s="77">
        <v>75.878532891528096</v>
      </c>
      <c r="H8" s="154">
        <v>71.078362164907986</v>
      </c>
      <c r="I8" s="207">
        <v>4.8001707266201148</v>
      </c>
      <c r="J8" s="190">
        <v>75.878532891528096</v>
      </c>
      <c r="K8" s="154">
        <v>71.078362164907986</v>
      </c>
    </row>
    <row r="9" spans="2:11" ht="15" customHeight="1">
      <c r="B9" s="71" t="s">
        <v>32</v>
      </c>
      <c r="C9" s="76">
        <v>5.8142539421101605E-2</v>
      </c>
      <c r="D9" s="77">
        <v>2.4503803237335427E-2</v>
      </c>
      <c r="E9" s="154">
        <v>-3.3638736183766178E-2</v>
      </c>
      <c r="F9" s="76">
        <v>3.5082859670957669</v>
      </c>
      <c r="G9" s="77">
        <v>2.1308661175007582</v>
      </c>
      <c r="H9" s="154">
        <v>-1.3774198495950087</v>
      </c>
      <c r="I9" s="189">
        <v>3.4322862539474706</v>
      </c>
      <c r="J9" s="190">
        <v>2.0867261988016219</v>
      </c>
      <c r="K9" s="154">
        <v>-1.3455600551458486</v>
      </c>
    </row>
    <row r="10" spans="2:11" ht="15" customHeight="1">
      <c r="B10" s="71" t="s">
        <v>215</v>
      </c>
      <c r="C10" s="76">
        <v>0</v>
      </c>
      <c r="D10" s="77">
        <v>0</v>
      </c>
      <c r="E10" s="154">
        <v>0</v>
      </c>
      <c r="F10" s="76">
        <v>1.9216440817970817</v>
      </c>
      <c r="G10" s="77">
        <v>1.8042087317707989</v>
      </c>
      <c r="H10" s="154">
        <v>-0.1174353500262828</v>
      </c>
      <c r="I10" s="189">
        <v>1.9216440817970817</v>
      </c>
      <c r="J10" s="190">
        <v>1.8042087317707989</v>
      </c>
      <c r="K10" s="154">
        <v>-0.1174353500262828</v>
      </c>
    </row>
    <row r="11" spans="2:11" ht="15" customHeight="1">
      <c r="B11" s="71" t="s">
        <v>167</v>
      </c>
      <c r="C11" s="76">
        <v>0.65470670061097647</v>
      </c>
      <c r="D11" s="77">
        <v>0.9600565014461927</v>
      </c>
      <c r="E11" s="154">
        <v>0.30534980083521623</v>
      </c>
      <c r="F11" s="76">
        <v>0</v>
      </c>
      <c r="G11" s="77">
        <v>0</v>
      </c>
      <c r="H11" s="154">
        <v>0</v>
      </c>
      <c r="I11" s="189">
        <v>0.65470670061097647</v>
      </c>
      <c r="J11" s="190">
        <v>0.9600565014461927</v>
      </c>
      <c r="K11" s="154">
        <v>0.30534980083521623</v>
      </c>
    </row>
    <row r="12" spans="2:11" ht="15" customHeight="1">
      <c r="B12" s="71" t="s">
        <v>146</v>
      </c>
      <c r="C12" s="76">
        <v>0</v>
      </c>
      <c r="D12" s="77">
        <v>0</v>
      </c>
      <c r="E12" s="154">
        <v>0</v>
      </c>
      <c r="F12" s="76">
        <v>0.94876812674973976</v>
      </c>
      <c r="G12" s="77">
        <v>0.93837311862007677</v>
      </c>
      <c r="H12" s="154">
        <v>-1.0395008129662986E-2</v>
      </c>
      <c r="I12" s="189">
        <v>0.94876812674973976</v>
      </c>
      <c r="J12" s="190">
        <v>0.93837311862007677</v>
      </c>
      <c r="K12" s="154">
        <v>-1.0395008129662986E-2</v>
      </c>
    </row>
    <row r="13" spans="2:11" ht="15" customHeight="1">
      <c r="B13" s="71" t="s">
        <v>164</v>
      </c>
      <c r="C13" s="76">
        <v>0.81177476877922261</v>
      </c>
      <c r="D13" s="77">
        <v>0.93658865640728428</v>
      </c>
      <c r="E13" s="154">
        <v>0.12481388762806167</v>
      </c>
      <c r="F13" s="76"/>
      <c r="G13" s="77"/>
      <c r="H13" s="154"/>
      <c r="I13" s="189">
        <v>0.81177476877922261</v>
      </c>
      <c r="J13" s="190">
        <v>0.93658865640728428</v>
      </c>
      <c r="K13" s="154">
        <v>0.12481388762806167</v>
      </c>
    </row>
    <row r="14" spans="2:11" ht="15" customHeight="1">
      <c r="B14" s="71" t="s">
        <v>33</v>
      </c>
      <c r="C14" s="76">
        <v>0.54716788074635103</v>
      </c>
      <c r="D14" s="77">
        <v>0.44738313742133851</v>
      </c>
      <c r="E14" s="154">
        <v>-9.9784743325012526E-2</v>
      </c>
      <c r="F14" s="76">
        <v>-7.4161484190421598</v>
      </c>
      <c r="G14" s="77">
        <v>8.383634515202866</v>
      </c>
      <c r="H14" s="154">
        <v>15.799782934245027</v>
      </c>
      <c r="I14" s="189">
        <v>1.0770137771244059</v>
      </c>
      <c r="J14" s="190">
        <v>0.75509666727991287</v>
      </c>
      <c r="K14" s="154">
        <v>-0.32191710984449307</v>
      </c>
    </row>
    <row r="15" spans="2:11" ht="15" customHeight="1">
      <c r="B15" s="71" t="s">
        <v>218</v>
      </c>
      <c r="C15" s="76">
        <v>0</v>
      </c>
      <c r="D15" s="77">
        <v>0</v>
      </c>
      <c r="E15" s="154">
        <v>0</v>
      </c>
      <c r="F15" s="76">
        <v>0</v>
      </c>
      <c r="G15" s="77">
        <v>0.70773767186844971</v>
      </c>
      <c r="H15" s="154">
        <v>0.70773767186844971</v>
      </c>
      <c r="I15" s="189">
        <v>0</v>
      </c>
      <c r="J15" s="190">
        <v>0.70773767186844971</v>
      </c>
      <c r="K15" s="154">
        <v>0.70773767186844971</v>
      </c>
    </row>
    <row r="16" spans="2:11" ht="15" customHeight="1">
      <c r="B16" s="71" t="s">
        <v>161</v>
      </c>
      <c r="C16" s="76">
        <v>0.60417900169146499</v>
      </c>
      <c r="D16" s="77">
        <v>0.59820383147542133</v>
      </c>
      <c r="E16" s="154">
        <v>-5.9751702160436571E-3</v>
      </c>
      <c r="F16" s="76">
        <v>0.8904921683115653</v>
      </c>
      <c r="G16" s="77">
        <v>0.83575626748233367</v>
      </c>
      <c r="H16" s="154">
        <v>-5.4735900829231632E-2</v>
      </c>
      <c r="I16" s="189">
        <v>0.71699205439631752</v>
      </c>
      <c r="J16" s="190">
        <v>0.69539040547531428</v>
      </c>
      <c r="K16" s="154">
        <v>-2.1601648921003247E-2</v>
      </c>
    </row>
    <row r="17" spans="2:11" ht="15" customHeight="1">
      <c r="B17" s="71" t="s">
        <v>133</v>
      </c>
      <c r="C17" s="76">
        <v>0.65555226947120282</v>
      </c>
      <c r="D17" s="77">
        <v>0.67202568269238627</v>
      </c>
      <c r="E17" s="154">
        <v>1.6473413221183453E-2</v>
      </c>
      <c r="F17" s="76">
        <v>0</v>
      </c>
      <c r="G17" s="77">
        <v>0</v>
      </c>
      <c r="H17" s="154">
        <v>0</v>
      </c>
      <c r="I17" s="189">
        <v>0.65555226947120282</v>
      </c>
      <c r="J17" s="190">
        <v>0.67202568269238627</v>
      </c>
      <c r="K17" s="154">
        <v>1.6473413221183453E-2</v>
      </c>
    </row>
    <row r="18" spans="2:11" ht="15" customHeight="1">
      <c r="B18" s="71" t="s">
        <v>132</v>
      </c>
      <c r="C18" s="76">
        <v>0.76252378443804136</v>
      </c>
      <c r="D18" s="77">
        <v>0.7379637669986544</v>
      </c>
      <c r="E18" s="154">
        <v>-2.4560017439386961E-2</v>
      </c>
      <c r="F18" s="76">
        <v>0.65762419054178345</v>
      </c>
      <c r="G18" s="77">
        <v>0.56072809481616082</v>
      </c>
      <c r="H18" s="154">
        <v>-9.6896095725622633E-2</v>
      </c>
      <c r="I18" s="189">
        <v>0.71958443305567454</v>
      </c>
      <c r="J18" s="190">
        <v>0.6644240272441686</v>
      </c>
      <c r="K18" s="154">
        <v>-5.5160405811505941E-2</v>
      </c>
    </row>
    <row r="19" spans="2:11" ht="15" customHeight="1">
      <c r="B19" s="71" t="s">
        <v>34</v>
      </c>
      <c r="C19" s="76">
        <v>0.64734844782880674</v>
      </c>
      <c r="D19" s="77">
        <v>0.59341489088247878</v>
      </c>
      <c r="E19" s="154">
        <v>-5.3933556946327954E-2</v>
      </c>
      <c r="F19" s="76">
        <v>0.77030626471243824</v>
      </c>
      <c r="G19" s="77">
        <v>0.68603646977323895</v>
      </c>
      <c r="H19" s="154">
        <v>-8.4269794939199283E-2</v>
      </c>
      <c r="I19" s="189">
        <v>0.721398971328988</v>
      </c>
      <c r="J19" s="190">
        <v>0.65234584466022005</v>
      </c>
      <c r="K19" s="154">
        <v>-6.905312666876795E-2</v>
      </c>
    </row>
    <row r="20" spans="2:11" ht="15" customHeight="1">
      <c r="B20" s="71" t="s">
        <v>31</v>
      </c>
      <c r="C20" s="76">
        <v>0.64436035915671008</v>
      </c>
      <c r="D20" s="77">
        <v>0.62846072152446497</v>
      </c>
      <c r="E20" s="154">
        <v>-1.5899637632245112E-2</v>
      </c>
      <c r="F20" s="76">
        <v>0.69010739497075935</v>
      </c>
      <c r="G20" s="77">
        <v>0.65130925424397701</v>
      </c>
      <c r="H20" s="154">
        <v>-3.8798140726782337E-2</v>
      </c>
      <c r="I20" s="189">
        <v>0.67893557564856866</v>
      </c>
      <c r="J20" s="190">
        <v>0.64611054163262971</v>
      </c>
      <c r="K20" s="154">
        <v>-3.2825034015938948E-2</v>
      </c>
    </row>
    <row r="21" spans="2:11" ht="15" customHeight="1">
      <c r="B21" s="71" t="s">
        <v>209</v>
      </c>
      <c r="C21" s="76">
        <v>0.59808360485673795</v>
      </c>
      <c r="D21" s="77">
        <v>0.58680867017016569</v>
      </c>
      <c r="E21" s="154">
        <v>-1.1274934686572258E-2</v>
      </c>
      <c r="F21" s="76">
        <v>0</v>
      </c>
      <c r="G21" s="77">
        <v>0</v>
      </c>
      <c r="H21" s="154">
        <v>0</v>
      </c>
      <c r="I21" s="189">
        <v>0.59808360485673795</v>
      </c>
      <c r="J21" s="190">
        <v>0.58680867017016569</v>
      </c>
      <c r="K21" s="154">
        <v>-1.1274934686572258E-2</v>
      </c>
    </row>
    <row r="22" spans="2:11" ht="15" customHeight="1">
      <c r="B22" s="71" t="s">
        <v>166</v>
      </c>
      <c r="C22" s="76">
        <v>0.52260963251099579</v>
      </c>
      <c r="D22" s="77">
        <v>0.56671726667165734</v>
      </c>
      <c r="E22" s="154">
        <v>4.4107634160661546E-2</v>
      </c>
      <c r="F22" s="76">
        <v>0.57192942140399949</v>
      </c>
      <c r="G22" s="77">
        <v>0.53112694821134032</v>
      </c>
      <c r="H22" s="154">
        <v>-4.0802473192659172E-2</v>
      </c>
      <c r="I22" s="189">
        <v>0.54743684407838167</v>
      </c>
      <c r="J22" s="190">
        <v>0.55016621424484169</v>
      </c>
      <c r="K22" s="154">
        <v>2.7293701664600212E-3</v>
      </c>
    </row>
    <row r="23" spans="2:11" ht="15" customHeight="1">
      <c r="B23" s="71" t="s">
        <v>30</v>
      </c>
      <c r="C23" s="76">
        <v>0.52820412133064265</v>
      </c>
      <c r="D23" s="77">
        <v>0.54295744956552183</v>
      </c>
      <c r="E23" s="154">
        <v>1.4753328234879182E-2</v>
      </c>
      <c r="F23" s="76">
        <v>0</v>
      </c>
      <c r="G23" s="77">
        <v>0</v>
      </c>
      <c r="H23" s="154">
        <v>0</v>
      </c>
      <c r="I23" s="189">
        <v>0.52820412133064265</v>
      </c>
      <c r="J23" s="190">
        <v>0.54295744956552183</v>
      </c>
      <c r="K23" s="154">
        <v>1.4753328234879182E-2</v>
      </c>
    </row>
    <row r="24" spans="2:11" ht="15" customHeight="1">
      <c r="B24" s="71" t="s">
        <v>3</v>
      </c>
      <c r="C24" s="76">
        <v>1.0589354487195963</v>
      </c>
      <c r="D24" s="77">
        <v>0.506434747507158</v>
      </c>
      <c r="E24" s="154">
        <v>-0.55250070121243833</v>
      </c>
      <c r="F24" s="76">
        <v>0</v>
      </c>
      <c r="G24" s="77">
        <v>0</v>
      </c>
      <c r="H24" s="154">
        <v>0</v>
      </c>
      <c r="I24" s="189">
        <v>1.0589354487195963</v>
      </c>
      <c r="J24" s="190">
        <v>0.506434747507158</v>
      </c>
      <c r="K24" s="154">
        <v>-0.55250070121243833</v>
      </c>
    </row>
    <row r="25" spans="2:11" ht="15" customHeight="1">
      <c r="B25" s="71" t="s">
        <v>35</v>
      </c>
      <c r="C25" s="76">
        <v>0.44487648411764547</v>
      </c>
      <c r="D25" s="77">
        <v>0.49347400804228286</v>
      </c>
      <c r="E25" s="154">
        <v>4.8597523924637398E-2</v>
      </c>
      <c r="F25" s="76">
        <v>0</v>
      </c>
      <c r="G25" s="77">
        <v>0</v>
      </c>
      <c r="H25" s="154">
        <v>0</v>
      </c>
      <c r="I25" s="189">
        <v>0.44487648411764547</v>
      </c>
      <c r="J25" s="190">
        <v>0.49347400804228286</v>
      </c>
      <c r="K25" s="154">
        <v>4.8597523924637398E-2</v>
      </c>
    </row>
    <row r="26" spans="2:11" ht="15" customHeight="1">
      <c r="B26" s="71" t="s">
        <v>214</v>
      </c>
      <c r="C26" s="76">
        <v>0</v>
      </c>
      <c r="D26" s="77">
        <v>0</v>
      </c>
      <c r="E26" s="154">
        <v>0</v>
      </c>
      <c r="F26" s="76">
        <v>0.66034320207948016</v>
      </c>
      <c r="G26" s="77">
        <v>0.49148110557530839</v>
      </c>
      <c r="H26" s="154">
        <v>-0.16886209650417178</v>
      </c>
      <c r="I26" s="189">
        <v>0.66034320207948016</v>
      </c>
      <c r="J26" s="190">
        <v>0.49148110557530839</v>
      </c>
      <c r="K26" s="154">
        <v>-0.16886209650417178</v>
      </c>
    </row>
    <row r="27" spans="2:11" ht="15" customHeight="1">
      <c r="B27" s="71" t="s">
        <v>134</v>
      </c>
      <c r="C27" s="76">
        <v>0.65991682449902112</v>
      </c>
      <c r="D27" s="77">
        <v>0.47165416294986773</v>
      </c>
      <c r="E27" s="154">
        <v>-0.18826266154915339</v>
      </c>
      <c r="F27" s="76">
        <v>0.47783806816262858</v>
      </c>
      <c r="G27" s="77">
        <v>0.45325099835462523</v>
      </c>
      <c r="H27" s="154">
        <v>-2.4587069808003348E-2</v>
      </c>
      <c r="I27" s="189">
        <v>0.63941044293157401</v>
      </c>
      <c r="J27" s="190">
        <v>0.46960024584643506</v>
      </c>
      <c r="K27" s="154">
        <v>-0.16981019708513895</v>
      </c>
    </row>
    <row r="28" spans="2:11" ht="15" customHeight="1">
      <c r="B28" s="71" t="s">
        <v>149</v>
      </c>
      <c r="C28" s="76">
        <v>0.3443979325157982</v>
      </c>
      <c r="D28" s="77">
        <v>0.25718396418246398</v>
      </c>
      <c r="E28" s="154">
        <v>-8.7213968333334224E-2</v>
      </c>
      <c r="F28" s="76">
        <v>0.57410494318405791</v>
      </c>
      <c r="G28" s="77">
        <v>0.52895279176448828</v>
      </c>
      <c r="H28" s="154">
        <v>-4.5152151419569631E-2</v>
      </c>
      <c r="I28" s="189">
        <v>0.49268125272320235</v>
      </c>
      <c r="J28" s="190">
        <v>0.44825616812945174</v>
      </c>
      <c r="K28" s="154">
        <v>-4.4425084593750608E-2</v>
      </c>
    </row>
    <row r="29" spans="2:11" ht="15" customHeight="1">
      <c r="B29" s="71" t="s">
        <v>213</v>
      </c>
      <c r="C29" s="76">
        <v>0</v>
      </c>
      <c r="D29" s="77">
        <v>0</v>
      </c>
      <c r="E29" s="154">
        <v>0</v>
      </c>
      <c r="F29" s="76">
        <v>0.4756569501256574</v>
      </c>
      <c r="G29" s="77">
        <v>0.40697911146706928</v>
      </c>
      <c r="H29" s="154">
        <v>-6.867783865858812E-2</v>
      </c>
      <c r="I29" s="189">
        <v>0.4756569501256574</v>
      </c>
      <c r="J29" s="190">
        <v>0.40697911146706928</v>
      </c>
      <c r="K29" s="154">
        <v>-6.867783865858812E-2</v>
      </c>
    </row>
    <row r="30" spans="2:11" ht="15" customHeight="1">
      <c r="B30" s="71" t="s">
        <v>207</v>
      </c>
      <c r="C30" s="76">
        <v>0.51728794752068452</v>
      </c>
      <c r="D30" s="77">
        <v>0.39990507001960068</v>
      </c>
      <c r="E30" s="154">
        <v>-0.11738287750108384</v>
      </c>
      <c r="F30" s="76">
        <v>0</v>
      </c>
      <c r="G30" s="77">
        <v>0</v>
      </c>
      <c r="H30" s="154">
        <v>0</v>
      </c>
      <c r="I30" s="189">
        <v>0.51728794752068452</v>
      </c>
      <c r="J30" s="190">
        <v>0.39990507001960068</v>
      </c>
      <c r="K30" s="154">
        <v>-0.11738287750108384</v>
      </c>
    </row>
    <row r="31" spans="2:11" ht="15" customHeight="1">
      <c r="B31" s="71" t="s">
        <v>4</v>
      </c>
      <c r="C31" s="76">
        <v>0.39285650713664727</v>
      </c>
      <c r="D31" s="77">
        <v>0.39930180018225991</v>
      </c>
      <c r="E31" s="154">
        <v>6.4452930456126434E-3</v>
      </c>
      <c r="F31" s="76">
        <v>0</v>
      </c>
      <c r="G31" s="77">
        <v>0</v>
      </c>
      <c r="H31" s="154">
        <v>0</v>
      </c>
      <c r="I31" s="189">
        <v>0.39285650713664727</v>
      </c>
      <c r="J31" s="190">
        <v>0.39930180018225991</v>
      </c>
      <c r="K31" s="154">
        <v>6.4452930456126434E-3</v>
      </c>
    </row>
    <row r="32" spans="2:11" ht="15" customHeight="1">
      <c r="B32" s="71" t="s">
        <v>175</v>
      </c>
      <c r="C32" s="76">
        <v>0.38040506775625382</v>
      </c>
      <c r="D32" s="77">
        <v>0.37935562675855794</v>
      </c>
      <c r="E32" s="154">
        <v>-1.0494409976958829E-3</v>
      </c>
      <c r="F32" s="76"/>
      <c r="G32" s="77"/>
      <c r="H32" s="154"/>
      <c r="I32" s="189">
        <v>0.38040506775625382</v>
      </c>
      <c r="J32" s="190">
        <v>0.37935562675855794</v>
      </c>
      <c r="K32" s="154">
        <v>-1.0494409976958829E-3</v>
      </c>
    </row>
    <row r="33" spans="2:11" ht="15" customHeight="1">
      <c r="B33" s="71" t="s">
        <v>165</v>
      </c>
      <c r="C33" s="76">
        <v>0.37499988726175026</v>
      </c>
      <c r="D33" s="77">
        <v>0.37499956032824133</v>
      </c>
      <c r="E33" s="154">
        <v>-3.2693350893175932E-7</v>
      </c>
      <c r="F33" s="76"/>
      <c r="G33" s="77"/>
      <c r="H33" s="154"/>
      <c r="I33" s="189">
        <v>0.37499988726175026</v>
      </c>
      <c r="J33" s="190">
        <v>0.37499956032824133</v>
      </c>
      <c r="K33" s="154">
        <v>-3.2693350893175932E-7</v>
      </c>
    </row>
    <row r="34" spans="2:11" ht="15" customHeight="1">
      <c r="B34" s="71" t="s">
        <v>208</v>
      </c>
      <c r="C34" s="76">
        <v>0</v>
      </c>
      <c r="D34" s="77">
        <v>0</v>
      </c>
      <c r="E34" s="154">
        <v>0</v>
      </c>
      <c r="F34" s="76">
        <v>0.37102995921691895</v>
      </c>
      <c r="G34" s="77">
        <v>0.35448405264193389</v>
      </c>
      <c r="H34" s="154">
        <v>-1.6545906574985059E-2</v>
      </c>
      <c r="I34" s="189">
        <v>0.37102995921691895</v>
      </c>
      <c r="J34" s="190">
        <v>0.35448405264193389</v>
      </c>
      <c r="K34" s="154">
        <v>-1.6545906574985059E-2</v>
      </c>
    </row>
    <row r="35" spans="2:11" ht="15" customHeight="1">
      <c r="B35" s="71" t="s">
        <v>29</v>
      </c>
      <c r="C35" s="76">
        <v>0</v>
      </c>
      <c r="D35" s="77">
        <v>0</v>
      </c>
      <c r="E35" s="154">
        <v>0</v>
      </c>
      <c r="F35" s="76">
        <v>0.31874456514262584</v>
      </c>
      <c r="G35" s="77">
        <v>0.30776114766316248</v>
      </c>
      <c r="H35" s="154">
        <v>-1.0983417479463353E-2</v>
      </c>
      <c r="I35" s="189">
        <v>0.31874456514262584</v>
      </c>
      <c r="J35" s="190">
        <v>0.30776114766316248</v>
      </c>
      <c r="K35" s="154">
        <v>-1.0983417479463353E-2</v>
      </c>
    </row>
    <row r="36" spans="2:11" ht="15" customHeight="1">
      <c r="B36" s="71" t="s">
        <v>216</v>
      </c>
      <c r="C36" s="76">
        <v>0.74056251242297755</v>
      </c>
      <c r="D36" s="77">
        <v>0.22647080841436329</v>
      </c>
      <c r="E36" s="154">
        <v>-0.51409170400861426</v>
      </c>
      <c r="F36" s="76">
        <v>0.364801240340488</v>
      </c>
      <c r="G36" s="77">
        <v>0.30896574242511754</v>
      </c>
      <c r="H36" s="154">
        <v>-5.5835497915370458E-2</v>
      </c>
      <c r="I36" s="189">
        <v>0.37419670125733195</v>
      </c>
      <c r="J36" s="190">
        <v>0.30279462996607859</v>
      </c>
      <c r="K36" s="154">
        <v>-7.1402071291253366E-2</v>
      </c>
    </row>
    <row r="37" spans="2:11" ht="15" customHeight="1">
      <c r="B37" s="71" t="s">
        <v>206</v>
      </c>
      <c r="C37" s="76">
        <v>0.27735827559062154</v>
      </c>
      <c r="D37" s="77">
        <v>0.28901468278791681</v>
      </c>
      <c r="E37" s="154">
        <v>1.1656407197295271E-2</v>
      </c>
      <c r="F37" s="76">
        <v>0</v>
      </c>
      <c r="G37" s="77">
        <v>0</v>
      </c>
      <c r="H37" s="154">
        <v>0</v>
      </c>
      <c r="I37" s="189">
        <v>0.27735827559062154</v>
      </c>
      <c r="J37" s="190">
        <v>0.28901468278791681</v>
      </c>
      <c r="K37" s="154">
        <v>1.1656407197295271E-2</v>
      </c>
    </row>
    <row r="38" spans="2:11" ht="15" customHeight="1">
      <c r="B38" s="71" t="s">
        <v>2</v>
      </c>
      <c r="C38" s="76">
        <v>0</v>
      </c>
      <c r="D38" s="77">
        <v>0</v>
      </c>
      <c r="E38" s="154">
        <v>0</v>
      </c>
      <c r="F38" s="76">
        <v>0.27682424146337259</v>
      </c>
      <c r="G38" s="77">
        <v>0.26751596655780979</v>
      </c>
      <c r="H38" s="154">
        <v>-9.3082749055627967E-3</v>
      </c>
      <c r="I38" s="189">
        <v>0.27682424146337259</v>
      </c>
      <c r="J38" s="190">
        <v>0.26751596655780979</v>
      </c>
      <c r="K38" s="154">
        <v>-9.3082749055627967E-3</v>
      </c>
    </row>
    <row r="39" spans="2:11" ht="15" customHeight="1">
      <c r="B39" s="71" t="s">
        <v>147</v>
      </c>
      <c r="C39" s="76">
        <v>0.21693409752236623</v>
      </c>
      <c r="D39" s="77">
        <v>0.24811141936908018</v>
      </c>
      <c r="E39" s="154">
        <v>3.1177321846713957E-2</v>
      </c>
      <c r="F39" s="76">
        <v>0</v>
      </c>
      <c r="G39" s="77">
        <v>0</v>
      </c>
      <c r="H39" s="154">
        <v>0</v>
      </c>
      <c r="I39" s="189">
        <v>0.21693409752236623</v>
      </c>
      <c r="J39" s="190">
        <v>0.24811141936908018</v>
      </c>
      <c r="K39" s="154">
        <v>3.1177321846713957E-2</v>
      </c>
    </row>
    <row r="40" spans="2:11" ht="15" customHeight="1">
      <c r="B40" s="71" t="s">
        <v>0</v>
      </c>
      <c r="C40" s="76">
        <v>0.26702220530725213</v>
      </c>
      <c r="D40" s="77">
        <v>0.24212358628896438</v>
      </c>
      <c r="E40" s="154">
        <v>-2.4898619018287743E-2</v>
      </c>
      <c r="F40" s="76">
        <v>0</v>
      </c>
      <c r="G40" s="77">
        <v>0</v>
      </c>
      <c r="H40" s="154">
        <v>0</v>
      </c>
      <c r="I40" s="189">
        <v>0.26702220530725213</v>
      </c>
      <c r="J40" s="190">
        <v>0.24212358628896438</v>
      </c>
      <c r="K40" s="154">
        <v>-2.4898619018287743E-2</v>
      </c>
    </row>
    <row r="41" spans="2:11" ht="15" customHeight="1">
      <c r="B41" s="71" t="s">
        <v>160</v>
      </c>
      <c r="C41" s="76">
        <v>0</v>
      </c>
      <c r="D41" s="77">
        <v>0</v>
      </c>
      <c r="E41" s="154">
        <v>0</v>
      </c>
      <c r="F41" s="76">
        <v>0.25751173265547139</v>
      </c>
      <c r="G41" s="77">
        <v>0.23239056276897696</v>
      </c>
      <c r="H41" s="154">
        <v>-2.5121169886494432E-2</v>
      </c>
      <c r="I41" s="189">
        <v>0.25751173265547139</v>
      </c>
      <c r="J41" s="190">
        <v>0.23239056276897696</v>
      </c>
      <c r="K41" s="154">
        <v>-2.5121169886494432E-2</v>
      </c>
    </row>
    <row r="42" spans="2:11" ht="15" customHeight="1">
      <c r="B42" s="71" t="s">
        <v>1</v>
      </c>
      <c r="C42" s="76">
        <v>0.32287976530363205</v>
      </c>
      <c r="D42" s="77">
        <v>0.15042987944588521</v>
      </c>
      <c r="E42" s="154">
        <v>-0.17244988585774684</v>
      </c>
      <c r="F42" s="76">
        <v>0</v>
      </c>
      <c r="G42" s="77">
        <v>0</v>
      </c>
      <c r="H42" s="154">
        <v>0</v>
      </c>
      <c r="I42" s="189">
        <v>0.32287976530363205</v>
      </c>
      <c r="J42" s="190">
        <v>0.15042987944588521</v>
      </c>
      <c r="K42" s="154">
        <v>-0.17244988585774684</v>
      </c>
    </row>
    <row r="43" spans="2:11" ht="15" customHeight="1">
      <c r="B43" s="71" t="s">
        <v>210</v>
      </c>
      <c r="C43" s="76">
        <v>0.12221108721157607</v>
      </c>
      <c r="D43" s="77">
        <v>7.6428988947144685E-2</v>
      </c>
      <c r="E43" s="154">
        <v>-4.5782098264431387E-2</v>
      </c>
      <c r="F43" s="76">
        <v>0</v>
      </c>
      <c r="G43" s="77">
        <v>0</v>
      </c>
      <c r="H43" s="154">
        <v>0</v>
      </c>
      <c r="I43" s="189">
        <v>0.12221108721157607</v>
      </c>
      <c r="J43" s="190">
        <v>7.6428988947144685E-2</v>
      </c>
      <c r="K43" s="154">
        <v>-4.5782098264431387E-2</v>
      </c>
    </row>
    <row r="44" spans="2:11" ht="15" customHeight="1">
      <c r="B44" s="71" t="s">
        <v>217</v>
      </c>
      <c r="C44" s="76">
        <v>0</v>
      </c>
      <c r="D44" s="77">
        <v>-2.9720442091576114E-3</v>
      </c>
      <c r="E44" s="154">
        <v>-2.9720442091576114E-3</v>
      </c>
      <c r="F44" s="76">
        <v>0</v>
      </c>
      <c r="G44" s="77">
        <v>0</v>
      </c>
      <c r="H44" s="154">
        <v>0</v>
      </c>
      <c r="I44" s="189">
        <v>0</v>
      </c>
      <c r="J44" s="190">
        <v>-2.9720442091576114E-3</v>
      </c>
      <c r="K44" s="154">
        <v>-2.9720442091576114E-3</v>
      </c>
    </row>
    <row r="45" spans="2:11" ht="15" customHeight="1">
      <c r="B45" s="71" t="s">
        <v>212</v>
      </c>
      <c r="C45" s="76">
        <v>0</v>
      </c>
      <c r="D45" s="77">
        <v>0</v>
      </c>
      <c r="E45" s="154">
        <v>0</v>
      </c>
      <c r="F45" s="76">
        <v>-8.0123007094137888E-2</v>
      </c>
      <c r="G45" s="77">
        <v>-0.19694090422702321</v>
      </c>
      <c r="H45" s="154">
        <v>-0.11681789713288532</v>
      </c>
      <c r="I45" s="189">
        <v>-8.0123007094137888E-2</v>
      </c>
      <c r="J45" s="190">
        <v>-0.19694090422702321</v>
      </c>
      <c r="K45" s="154">
        <v>-0.11681789713288532</v>
      </c>
    </row>
    <row r="46" spans="2:11" ht="4.5" customHeight="1" thickBot="1">
      <c r="B46" s="71"/>
      <c r="C46" s="76"/>
      <c r="D46" s="77"/>
      <c r="E46" s="154"/>
      <c r="F46" s="76"/>
      <c r="G46" s="77"/>
      <c r="H46" s="154"/>
      <c r="I46" s="76"/>
      <c r="J46" s="77"/>
      <c r="K46" s="154"/>
    </row>
    <row r="47" spans="2:11" s="10" customFormat="1" ht="17.25" customHeight="1" thickTop="1" thickBot="1">
      <c r="B47" s="6" t="s">
        <v>5</v>
      </c>
      <c r="C47" s="35">
        <v>0.5309338687170686</v>
      </c>
      <c r="D47" s="36">
        <v>0.50998914559825059</v>
      </c>
      <c r="E47" s="156">
        <v>-2.0944723118818009E-2</v>
      </c>
      <c r="F47" s="35">
        <v>0.98460357429972101</v>
      </c>
      <c r="G47" s="36">
        <v>0.87237922679555857</v>
      </c>
      <c r="H47" s="226">
        <v>-0.11222434750416244</v>
      </c>
      <c r="I47" s="35">
        <v>0.76830558981629427</v>
      </c>
      <c r="J47" s="36">
        <v>0.70539445006746149</v>
      </c>
      <c r="K47" s="226">
        <v>-6.2911139748832778E-2</v>
      </c>
    </row>
    <row r="48" spans="2:11" ht="13.5" thickTop="1">
      <c r="B48" s="48" t="s">
        <v>243</v>
      </c>
    </row>
    <row r="49" spans="4:7">
      <c r="D49" s="115"/>
      <c r="G49" s="115"/>
    </row>
    <row r="53" spans="4:7">
      <c r="D53" s="114"/>
    </row>
  </sheetData>
  <sortState xmlns:xlrd2="http://schemas.microsoft.com/office/spreadsheetml/2017/richdata2" ref="B8:K45">
    <sortCondition descending="1" ref="J8:J45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84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6" spans="2:19">
      <c r="R16" s="111"/>
      <c r="S16" s="111"/>
    </row>
    <row r="17" spans="4:20">
      <c r="T17" s="111"/>
    </row>
    <row r="23" spans="4:20">
      <c r="D23" s="208"/>
    </row>
    <row r="24" spans="4:20">
      <c r="D24" s="208"/>
    </row>
  </sheetData>
  <mergeCells count="1">
    <mergeCell ref="B1:E2"/>
  </mergeCells>
  <phoneticPr fontId="0" type="noConversion"/>
  <hyperlinks>
    <hyperlink ref="B1" location="Contenido!C2" display="Contenido!C2" xr:uid="{32F90684-03D7-4583-AF40-9FAC8AA31642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6" spans="2:19">
      <c r="R16" s="111"/>
      <c r="S16" s="111"/>
    </row>
    <row r="17" spans="4:20">
      <c r="T17" s="111"/>
    </row>
    <row r="23" spans="4:20">
      <c r="D23" s="208"/>
    </row>
    <row r="24" spans="4:20">
      <c r="D24" s="208"/>
    </row>
  </sheetData>
  <mergeCells count="1">
    <mergeCell ref="B1:E2"/>
  </mergeCells>
  <phoneticPr fontId="0" type="noConversion"/>
  <hyperlinks>
    <hyperlink ref="B1" location="Contenido!C2" display="Contenido!C2" xr:uid="{A5F6F2BA-B677-4052-A0E7-8CF2225334E1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52"/>
  <sheetViews>
    <sheetView showGridLines="0" showZeros="0" zoomScale="80" zoomScaleNormal="80" zoomScaleSheetLayoutView="80" workbookViewId="0">
      <pane xSplit="2" ySplit="8" topLeftCell="C9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0" ht="13.5" customHeight="1">
      <c r="B1" s="368" t="s">
        <v>27</v>
      </c>
      <c r="C1" s="368"/>
    </row>
    <row r="2" spans="2:20" ht="13.5" customHeight="1">
      <c r="B2" s="368"/>
      <c r="C2" s="368"/>
    </row>
    <row r="3" spans="2:20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20" ht="21" customHeight="1">
      <c r="B4" s="370" t="s">
        <v>139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20" ht="18" customHeight="1">
      <c r="B5" s="371" t="s">
        <v>141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20" s="127" customFormat="1" thickBot="1">
      <c r="B6" s="375" t="s">
        <v>283</v>
      </c>
      <c r="C6" s="375"/>
      <c r="D6" s="375"/>
      <c r="E6" s="375"/>
      <c r="F6" s="375"/>
      <c r="G6" s="375"/>
      <c r="H6" s="375"/>
      <c r="I6" s="375"/>
      <c r="J6" s="375"/>
      <c r="K6" s="375"/>
    </row>
    <row r="7" spans="2:20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5</v>
      </c>
      <c r="J7" s="373"/>
      <c r="K7" s="378"/>
    </row>
    <row r="8" spans="2:20" s="5" customFormat="1" ht="15.75" customHeight="1" thickBot="1">
      <c r="B8" s="417"/>
      <c r="C8" s="290">
        <v>45291</v>
      </c>
      <c r="D8" s="291">
        <v>45657</v>
      </c>
      <c r="E8" s="291" t="s">
        <v>159</v>
      </c>
      <c r="F8" s="290">
        <v>45291</v>
      </c>
      <c r="G8" s="291">
        <v>45657</v>
      </c>
      <c r="H8" s="291" t="s">
        <v>159</v>
      </c>
      <c r="I8" s="290">
        <v>45291</v>
      </c>
      <c r="J8" s="291">
        <v>45657</v>
      </c>
      <c r="K8" s="294" t="s">
        <v>159</v>
      </c>
    </row>
    <row r="9" spans="2:20" ht="15" customHeight="1" thickTop="1">
      <c r="B9" s="71" t="s">
        <v>148</v>
      </c>
      <c r="C9" s="88">
        <v>0</v>
      </c>
      <c r="D9" s="89">
        <v>0</v>
      </c>
      <c r="E9" s="78">
        <v>0</v>
      </c>
      <c r="F9" s="76">
        <v>4.8605</v>
      </c>
      <c r="G9" s="77">
        <v>78.1892</v>
      </c>
      <c r="H9" s="78">
        <v>73.328699999999998</v>
      </c>
      <c r="I9" s="128">
        <v>4.8605</v>
      </c>
      <c r="J9" s="104">
        <v>78.1892</v>
      </c>
      <c r="K9" s="78">
        <v>73.328699999999998</v>
      </c>
    </row>
    <row r="10" spans="2:20" ht="15" customHeight="1">
      <c r="B10" s="71" t="s">
        <v>32</v>
      </c>
      <c r="C10" s="128">
        <v>5.5E-2</v>
      </c>
      <c r="D10" s="104">
        <v>2.4799999999999999E-2</v>
      </c>
      <c r="E10" s="78">
        <v>-3.0200000000000001E-2</v>
      </c>
      <c r="F10" s="128">
        <v>3.895</v>
      </c>
      <c r="G10" s="104">
        <v>2.246</v>
      </c>
      <c r="H10" s="78">
        <v>-1.649</v>
      </c>
      <c r="I10" s="128">
        <v>3.8056000000000001</v>
      </c>
      <c r="J10" s="104">
        <v>2.1968000000000001</v>
      </c>
      <c r="K10" s="78">
        <v>-1.6088</v>
      </c>
    </row>
    <row r="11" spans="2:20" ht="15" customHeight="1">
      <c r="B11" s="191" t="s">
        <v>215</v>
      </c>
      <c r="C11" s="128">
        <v>0</v>
      </c>
      <c r="D11" s="104">
        <v>0</v>
      </c>
      <c r="E11" s="78">
        <v>0</v>
      </c>
      <c r="F11" s="245">
        <v>1.9275</v>
      </c>
      <c r="G11" s="104">
        <v>1.8096000000000001</v>
      </c>
      <c r="H11" s="289">
        <v>-0.11789999999999989</v>
      </c>
      <c r="I11" s="245">
        <v>1.9275</v>
      </c>
      <c r="J11" s="104">
        <v>1.8096000000000001</v>
      </c>
      <c r="K11" s="289">
        <v>-0.11789999999999989</v>
      </c>
    </row>
    <row r="12" spans="2:20" ht="15" customHeight="1">
      <c r="B12" s="71" t="s">
        <v>167</v>
      </c>
      <c r="C12" s="128">
        <v>0.70620000000000005</v>
      </c>
      <c r="D12" s="104">
        <v>1.0558000000000001</v>
      </c>
      <c r="E12" s="78">
        <v>0.34960000000000002</v>
      </c>
      <c r="F12" s="128">
        <v>0</v>
      </c>
      <c r="G12" s="104">
        <v>0</v>
      </c>
      <c r="H12" s="78">
        <v>0</v>
      </c>
      <c r="I12" s="128">
        <v>0.70620000000000005</v>
      </c>
      <c r="J12" s="104">
        <v>1.0558000000000001</v>
      </c>
      <c r="K12" s="78">
        <v>0.34960000000000002</v>
      </c>
    </row>
    <row r="13" spans="2:20" ht="15" customHeight="1">
      <c r="B13" s="71" t="s">
        <v>146</v>
      </c>
      <c r="C13" s="76">
        <v>0</v>
      </c>
      <c r="D13" s="77">
        <v>0</v>
      </c>
      <c r="E13" s="78">
        <v>0</v>
      </c>
      <c r="F13" s="76">
        <v>1.0807</v>
      </c>
      <c r="G13" s="77">
        <v>1.0143</v>
      </c>
      <c r="H13" s="78">
        <v>-6.6400000000000015E-2</v>
      </c>
      <c r="I13" s="128">
        <v>1.0807</v>
      </c>
      <c r="J13" s="104">
        <v>1.0143</v>
      </c>
      <c r="K13" s="78">
        <v>-6.6400000000000015E-2</v>
      </c>
    </row>
    <row r="14" spans="2:20" ht="15" customHeight="1">
      <c r="B14" s="71" t="s">
        <v>164</v>
      </c>
      <c r="C14" s="128">
        <v>0.8629</v>
      </c>
      <c r="D14" s="104">
        <v>0.82779999999999998</v>
      </c>
      <c r="E14" s="78">
        <v>-3.510000000000002E-2</v>
      </c>
      <c r="F14" s="128">
        <v>0</v>
      </c>
      <c r="G14" s="104">
        <v>0</v>
      </c>
      <c r="H14" s="78">
        <v>0</v>
      </c>
      <c r="I14" s="128">
        <v>0.8629</v>
      </c>
      <c r="J14" s="104">
        <v>0.82779999999999998</v>
      </c>
      <c r="K14" s="78">
        <v>-3.510000000000002E-2</v>
      </c>
    </row>
    <row r="15" spans="2:20" ht="15" customHeight="1">
      <c r="B15" s="71" t="s">
        <v>33</v>
      </c>
      <c r="C15" s="128">
        <v>0.56269999999999998</v>
      </c>
      <c r="D15" s="104">
        <v>0.46839999999999998</v>
      </c>
      <c r="E15" s="78">
        <v>-9.4299999999999995E-2</v>
      </c>
      <c r="F15" s="128">
        <v>-7.1904000000000003</v>
      </c>
      <c r="G15" s="104">
        <v>8.6294000000000004</v>
      </c>
      <c r="H15" s="78">
        <v>15.819800000000001</v>
      </c>
      <c r="I15" s="128">
        <v>1.1044</v>
      </c>
      <c r="J15" s="104">
        <v>0.78610000000000002</v>
      </c>
      <c r="K15" s="78">
        <v>-0.31830000000000003</v>
      </c>
    </row>
    <row r="16" spans="2:20" ht="15" customHeight="1">
      <c r="B16" s="71" t="s">
        <v>218</v>
      </c>
      <c r="C16" s="128">
        <v>0</v>
      </c>
      <c r="D16" s="104">
        <v>0</v>
      </c>
      <c r="E16" s="78">
        <v>0</v>
      </c>
      <c r="F16" s="128"/>
      <c r="G16" s="104">
        <v>0.7077</v>
      </c>
      <c r="H16" s="78">
        <v>0.7077</v>
      </c>
      <c r="I16" s="128"/>
      <c r="J16" s="104">
        <v>0.7077</v>
      </c>
      <c r="K16" s="78">
        <v>0.7077</v>
      </c>
      <c r="S16" s="111"/>
      <c r="T16" s="111"/>
    </row>
    <row r="17" spans="2:32" ht="15" customHeight="1">
      <c r="B17" s="71" t="s">
        <v>161</v>
      </c>
      <c r="C17" s="128">
        <v>0.6341</v>
      </c>
      <c r="D17" s="104">
        <v>0.61719999999999997</v>
      </c>
      <c r="E17" s="78">
        <v>-1.6900000000000026E-2</v>
      </c>
      <c r="F17" s="128">
        <v>0.88270000000000004</v>
      </c>
      <c r="G17" s="104">
        <v>0.82779999999999998</v>
      </c>
      <c r="H17" s="78">
        <v>-5.490000000000006E-2</v>
      </c>
      <c r="I17" s="128">
        <v>0.73370000000000002</v>
      </c>
      <c r="J17" s="104">
        <v>0.70399999999999996</v>
      </c>
      <c r="K17" s="78">
        <v>-2.970000000000006E-2</v>
      </c>
      <c r="U17" s="111"/>
    </row>
    <row r="18" spans="2:32" ht="15" customHeight="1">
      <c r="B18" s="71" t="s">
        <v>133</v>
      </c>
      <c r="C18" s="128">
        <v>0.67559999999999998</v>
      </c>
      <c r="D18" s="104">
        <v>0.70150000000000001</v>
      </c>
      <c r="E18" s="78">
        <v>2.5900000000000034E-2</v>
      </c>
      <c r="F18" s="128">
        <v>0</v>
      </c>
      <c r="G18" s="104">
        <v>0</v>
      </c>
      <c r="H18" s="78">
        <v>0</v>
      </c>
      <c r="I18" s="128">
        <v>0.67559999999999998</v>
      </c>
      <c r="J18" s="104">
        <v>0.70150000000000001</v>
      </c>
      <c r="K18" s="78">
        <v>2.5900000000000034E-2</v>
      </c>
    </row>
    <row r="19" spans="2:32" ht="15" customHeight="1">
      <c r="B19" s="71" t="s">
        <v>132</v>
      </c>
      <c r="C19" s="128">
        <v>0.77429999999999999</v>
      </c>
      <c r="D19" s="104">
        <v>0.753</v>
      </c>
      <c r="E19" s="78">
        <v>-2.1299999999999986E-2</v>
      </c>
      <c r="F19" s="128">
        <v>0.66190000000000004</v>
      </c>
      <c r="G19" s="104">
        <v>0.56299999999999994</v>
      </c>
      <c r="H19" s="78">
        <v>-9.8900000000000099E-2</v>
      </c>
      <c r="I19" s="128">
        <v>0.72819999999999996</v>
      </c>
      <c r="J19" s="104">
        <v>0.67379999999999995</v>
      </c>
      <c r="K19" s="78">
        <v>-5.4400000000000004E-2</v>
      </c>
    </row>
    <row r="20" spans="2:32" ht="15" customHeight="1">
      <c r="B20" s="71" t="s">
        <v>34</v>
      </c>
      <c r="C20" s="128">
        <v>0.64849999999999997</v>
      </c>
      <c r="D20" s="104">
        <v>0.60099999999999998</v>
      </c>
      <c r="E20" s="78">
        <v>-4.7499999999999987E-2</v>
      </c>
      <c r="F20" s="128">
        <v>0.77780000000000005</v>
      </c>
      <c r="G20" s="104">
        <v>0.68799999999999994</v>
      </c>
      <c r="H20" s="78">
        <v>-8.9800000000000102E-2</v>
      </c>
      <c r="I20" s="128">
        <v>0.72640000000000005</v>
      </c>
      <c r="J20" s="104">
        <v>0.65629999999999999</v>
      </c>
      <c r="K20" s="78">
        <v>-7.0100000000000051E-2</v>
      </c>
    </row>
    <row r="21" spans="2:32" ht="15" customHeight="1">
      <c r="B21" s="71" t="s">
        <v>3</v>
      </c>
      <c r="C21" s="128">
        <v>1.2467999999999999</v>
      </c>
      <c r="D21" s="104">
        <v>0.64670000000000005</v>
      </c>
      <c r="E21" s="78">
        <v>-0.60009999999999986</v>
      </c>
      <c r="F21" s="128">
        <v>0</v>
      </c>
      <c r="G21" s="104">
        <v>0</v>
      </c>
      <c r="H21" s="78">
        <v>0</v>
      </c>
      <c r="I21" s="128">
        <v>1.2467999999999999</v>
      </c>
      <c r="J21" s="104">
        <v>0.64670000000000005</v>
      </c>
      <c r="K21" s="78">
        <v>-0.60009999999999986</v>
      </c>
    </row>
    <row r="22" spans="2:32" ht="15" customHeight="1">
      <c r="B22" s="71" t="s">
        <v>31</v>
      </c>
      <c r="C22" s="128">
        <v>0.64839999999999998</v>
      </c>
      <c r="D22" s="104">
        <v>0.62529999999999997</v>
      </c>
      <c r="E22" s="78">
        <v>-2.3100000000000009E-2</v>
      </c>
      <c r="F22" s="128">
        <v>0.69650000000000001</v>
      </c>
      <c r="G22" s="104">
        <v>0.64749999999999996</v>
      </c>
      <c r="H22" s="78">
        <v>-4.9000000000000044E-2</v>
      </c>
      <c r="I22" s="128">
        <v>0.68459999999999999</v>
      </c>
      <c r="J22" s="104">
        <v>0.64239999999999997</v>
      </c>
      <c r="K22" s="78">
        <v>-4.2200000000000015E-2</v>
      </c>
    </row>
    <row r="23" spans="2:32" ht="15" customHeight="1">
      <c r="B23" s="71" t="s">
        <v>209</v>
      </c>
      <c r="C23" s="128">
        <v>0.6008</v>
      </c>
      <c r="D23" s="104">
        <v>0.58179999999999998</v>
      </c>
      <c r="E23" s="78">
        <v>-1.9000000000000017E-2</v>
      </c>
      <c r="F23" s="128">
        <v>0</v>
      </c>
      <c r="G23" s="104">
        <v>0</v>
      </c>
      <c r="H23" s="78">
        <v>0</v>
      </c>
      <c r="I23" s="128">
        <v>0.6008</v>
      </c>
      <c r="J23" s="104">
        <v>0.58179999999999998</v>
      </c>
      <c r="K23" s="78">
        <v>-1.9000000000000017E-2</v>
      </c>
      <c r="M23" s="89"/>
      <c r="N23" s="104"/>
      <c r="P23" s="82"/>
      <c r="Q23" s="82"/>
      <c r="R23" s="117"/>
      <c r="S23" s="100"/>
      <c r="T23" s="102"/>
      <c r="U23" s="103"/>
      <c r="V23" s="101"/>
      <c r="W23" s="103"/>
      <c r="X23" s="102"/>
      <c r="Y23" s="170"/>
      <c r="Z23" s="170"/>
      <c r="AA23" s="84"/>
      <c r="AB23" s="84"/>
      <c r="AC23" s="84"/>
      <c r="AD23" s="84"/>
      <c r="AF23" s="84"/>
    </row>
    <row r="24" spans="2:32" ht="15" customHeight="1">
      <c r="B24" s="71" t="s">
        <v>166</v>
      </c>
      <c r="C24" s="128">
        <v>0.59140000000000004</v>
      </c>
      <c r="D24" s="104">
        <v>0.62490000000000001</v>
      </c>
      <c r="E24" s="78">
        <v>3.3499999999999974E-2</v>
      </c>
      <c r="F24" s="128">
        <v>0.57330000000000003</v>
      </c>
      <c r="G24" s="104">
        <v>0.52780000000000005</v>
      </c>
      <c r="H24" s="78">
        <v>-4.5499999999999985E-2</v>
      </c>
      <c r="I24" s="128">
        <v>0.58169999999999999</v>
      </c>
      <c r="J24" s="104">
        <v>0.57750000000000001</v>
      </c>
      <c r="K24" s="78">
        <v>-4.1999999999999815E-3</v>
      </c>
    </row>
    <row r="25" spans="2:32" ht="15" customHeight="1">
      <c r="B25" s="71" t="s">
        <v>30</v>
      </c>
      <c r="C25" s="128">
        <v>0.53120000000000001</v>
      </c>
      <c r="D25" s="104">
        <v>0.54500000000000004</v>
      </c>
      <c r="E25" s="78">
        <v>1.3800000000000034E-2</v>
      </c>
      <c r="F25" s="128">
        <v>0</v>
      </c>
      <c r="G25" s="104">
        <v>0</v>
      </c>
      <c r="H25" s="78">
        <v>0</v>
      </c>
      <c r="I25" s="128">
        <v>0.53120000000000001</v>
      </c>
      <c r="J25" s="104">
        <v>0.54500000000000004</v>
      </c>
      <c r="K25" s="78">
        <v>1.3800000000000034E-2</v>
      </c>
    </row>
    <row r="26" spans="2:32" ht="15" customHeight="1">
      <c r="B26" s="71" t="s">
        <v>214</v>
      </c>
      <c r="C26" s="76">
        <v>0</v>
      </c>
      <c r="D26" s="77">
        <v>0</v>
      </c>
      <c r="E26" s="78">
        <v>0</v>
      </c>
      <c r="F26" s="76">
        <v>0.68640000000000001</v>
      </c>
      <c r="G26" s="77">
        <v>0.50509999999999999</v>
      </c>
      <c r="H26" s="78">
        <v>-0.18130000000000002</v>
      </c>
      <c r="I26" s="128">
        <v>0.68640000000000001</v>
      </c>
      <c r="J26" s="104">
        <v>0.50509999999999999</v>
      </c>
      <c r="K26" s="78">
        <v>-0.18130000000000002</v>
      </c>
    </row>
    <row r="27" spans="2:32" ht="15" customHeight="1">
      <c r="B27" s="71" t="s">
        <v>35</v>
      </c>
      <c r="C27" s="128">
        <v>0.45639999999999997</v>
      </c>
      <c r="D27" s="104">
        <v>0.502</v>
      </c>
      <c r="E27" s="78">
        <v>4.5600000000000029E-2</v>
      </c>
      <c r="F27" s="128">
        <v>0</v>
      </c>
      <c r="G27" s="104">
        <v>0</v>
      </c>
      <c r="H27" s="78">
        <v>0</v>
      </c>
      <c r="I27" s="128">
        <v>0.45639999999999997</v>
      </c>
      <c r="J27" s="104">
        <v>0.502</v>
      </c>
      <c r="K27" s="78">
        <v>4.5600000000000029E-2</v>
      </c>
    </row>
    <row r="28" spans="2:32" ht="15" customHeight="1">
      <c r="B28" s="71" t="s">
        <v>134</v>
      </c>
      <c r="C28" s="128">
        <v>0.6421</v>
      </c>
      <c r="D28" s="104">
        <v>0.4738</v>
      </c>
      <c r="E28" s="78">
        <v>-0.16830000000000001</v>
      </c>
      <c r="F28" s="128">
        <v>0.48020000000000002</v>
      </c>
      <c r="G28" s="104">
        <v>0.45179999999999998</v>
      </c>
      <c r="H28" s="78">
        <v>-2.8400000000000036E-2</v>
      </c>
      <c r="I28" s="128">
        <v>0.62309999999999999</v>
      </c>
      <c r="J28" s="104">
        <v>0.47120000000000001</v>
      </c>
      <c r="K28" s="78">
        <v>-0.15189999999999998</v>
      </c>
    </row>
    <row r="29" spans="2:32" ht="15" customHeight="1">
      <c r="B29" s="71" t="s">
        <v>149</v>
      </c>
      <c r="C29" s="128">
        <v>0.32550000000000001</v>
      </c>
      <c r="D29" s="104">
        <v>0.33939999999999998</v>
      </c>
      <c r="E29" s="78">
        <v>1.3899999999999968E-2</v>
      </c>
      <c r="F29" s="128">
        <v>0.58409999999999995</v>
      </c>
      <c r="G29" s="104">
        <v>0.50570000000000004</v>
      </c>
      <c r="H29" s="78">
        <v>-7.8399999999999914E-2</v>
      </c>
      <c r="I29" s="128">
        <v>0.505</v>
      </c>
      <c r="J29" s="104">
        <v>0.46800000000000003</v>
      </c>
      <c r="K29" s="78">
        <v>-3.6999999999999977E-2</v>
      </c>
    </row>
    <row r="30" spans="2:32" ht="15" customHeight="1">
      <c r="B30" s="71" t="s">
        <v>207</v>
      </c>
      <c r="C30" s="128">
        <v>0.60809999999999997</v>
      </c>
      <c r="D30" s="104">
        <v>0.45440000000000003</v>
      </c>
      <c r="E30" s="78">
        <v>-0.15369999999999995</v>
      </c>
      <c r="F30" s="128">
        <v>0</v>
      </c>
      <c r="G30" s="104">
        <v>0</v>
      </c>
      <c r="H30" s="78">
        <v>0</v>
      </c>
      <c r="I30" s="128">
        <v>0.60809999999999997</v>
      </c>
      <c r="J30" s="104">
        <v>0.45440000000000003</v>
      </c>
      <c r="K30" s="78">
        <v>-0.15369999999999995</v>
      </c>
    </row>
    <row r="31" spans="2:32" ht="15" customHeight="1">
      <c r="B31" s="71" t="s">
        <v>165</v>
      </c>
      <c r="C31" s="128">
        <v>0.43669999999999998</v>
      </c>
      <c r="D31" s="104">
        <v>0.43809999999999999</v>
      </c>
      <c r="E31" s="78">
        <v>1.4000000000000123E-3</v>
      </c>
      <c r="F31" s="128">
        <v>0</v>
      </c>
      <c r="G31" s="104">
        <v>0</v>
      </c>
      <c r="H31" s="78">
        <v>0</v>
      </c>
      <c r="I31" s="128">
        <v>0.43669999999999998</v>
      </c>
      <c r="J31" s="104">
        <v>0.43809999999999999</v>
      </c>
      <c r="K31" s="78">
        <v>1.4000000000000123E-3</v>
      </c>
    </row>
    <row r="32" spans="2:32" ht="15" customHeight="1">
      <c r="B32" s="191" t="s">
        <v>175</v>
      </c>
      <c r="C32" s="245">
        <v>0.42720000000000002</v>
      </c>
      <c r="D32" s="104">
        <v>0.43190000000000001</v>
      </c>
      <c r="E32" s="78">
        <v>4.699999999999982E-3</v>
      </c>
      <c r="F32" s="128">
        <v>0</v>
      </c>
      <c r="G32" s="104">
        <v>0</v>
      </c>
      <c r="H32" s="78">
        <v>0</v>
      </c>
      <c r="I32" s="245">
        <v>0.42720000000000002</v>
      </c>
      <c r="J32" s="104">
        <v>0.43190000000000001</v>
      </c>
      <c r="K32" s="78">
        <v>4.699999999999982E-3</v>
      </c>
    </row>
    <row r="33" spans="2:11" ht="15" customHeight="1">
      <c r="B33" s="71" t="s">
        <v>213</v>
      </c>
      <c r="C33" s="128">
        <v>0</v>
      </c>
      <c r="D33" s="104">
        <v>0</v>
      </c>
      <c r="E33" s="78">
        <v>0</v>
      </c>
      <c r="F33" s="128">
        <v>0.48299999999999998</v>
      </c>
      <c r="G33" s="104">
        <v>0.41689999999999999</v>
      </c>
      <c r="H33" s="78">
        <v>-6.6099999999999992E-2</v>
      </c>
      <c r="I33" s="128">
        <v>0.48299999999999998</v>
      </c>
      <c r="J33" s="104">
        <v>0.41689999999999999</v>
      </c>
      <c r="K33" s="78">
        <v>-6.6099999999999992E-2</v>
      </c>
    </row>
    <row r="34" spans="2:11" ht="15" customHeight="1">
      <c r="B34" s="71" t="s">
        <v>4</v>
      </c>
      <c r="C34" s="128">
        <v>0.39979999999999999</v>
      </c>
      <c r="D34" s="104">
        <v>0.40429999999999999</v>
      </c>
      <c r="E34" s="78">
        <v>4.500000000000004E-3</v>
      </c>
      <c r="F34" s="128">
        <v>0</v>
      </c>
      <c r="G34" s="104">
        <v>0</v>
      </c>
      <c r="H34" s="78">
        <v>0</v>
      </c>
      <c r="I34" s="128">
        <v>0.39979999999999999</v>
      </c>
      <c r="J34" s="104">
        <v>0.40429999999999999</v>
      </c>
      <c r="K34" s="78">
        <v>4.500000000000004E-3</v>
      </c>
    </row>
    <row r="35" spans="2:11" ht="15" customHeight="1">
      <c r="B35" s="71" t="s">
        <v>0</v>
      </c>
      <c r="C35" s="128">
        <v>0.28000000000000003</v>
      </c>
      <c r="D35" s="104">
        <v>0.32829999999999998</v>
      </c>
      <c r="E35" s="78">
        <v>4.8299999999999954E-2</v>
      </c>
      <c r="F35" s="128">
        <v>0</v>
      </c>
      <c r="G35" s="104">
        <v>0</v>
      </c>
      <c r="H35" s="78">
        <v>0</v>
      </c>
      <c r="I35" s="128">
        <v>0.28000000000000003</v>
      </c>
      <c r="J35" s="104">
        <v>0.32829999999999998</v>
      </c>
      <c r="K35" s="78">
        <v>4.8299999999999954E-2</v>
      </c>
    </row>
    <row r="36" spans="2:11" ht="15" customHeight="1">
      <c r="B36" s="71" t="s">
        <v>29</v>
      </c>
      <c r="C36" s="128">
        <v>0</v>
      </c>
      <c r="D36" s="104">
        <v>0</v>
      </c>
      <c r="E36" s="78">
        <v>0</v>
      </c>
      <c r="F36" s="128">
        <v>0.31869999999999998</v>
      </c>
      <c r="G36" s="104">
        <v>0.30780000000000002</v>
      </c>
      <c r="H36" s="78">
        <v>-1.0899999999999965E-2</v>
      </c>
      <c r="I36" s="128">
        <v>0.31869999999999998</v>
      </c>
      <c r="J36" s="104">
        <v>0.30780000000000002</v>
      </c>
      <c r="K36" s="78">
        <v>-1.0899999999999965E-2</v>
      </c>
    </row>
    <row r="37" spans="2:11" ht="15" customHeight="1">
      <c r="B37" s="71" t="s">
        <v>216</v>
      </c>
      <c r="C37" s="128">
        <v>0.78680000000000005</v>
      </c>
      <c r="D37" s="104">
        <v>0.22650000000000001</v>
      </c>
      <c r="E37" s="78">
        <v>-0.56030000000000002</v>
      </c>
      <c r="F37" s="245">
        <v>0.3674</v>
      </c>
      <c r="G37" s="104">
        <v>0.31040000000000001</v>
      </c>
      <c r="H37" s="289">
        <v>-5.6999999999999995E-2</v>
      </c>
      <c r="I37" s="245">
        <v>0.37740000000000001</v>
      </c>
      <c r="J37" s="104">
        <v>0.30409999999999998</v>
      </c>
      <c r="K37" s="289">
        <v>-7.3300000000000032E-2</v>
      </c>
    </row>
    <row r="38" spans="2:11" ht="15" customHeight="1">
      <c r="B38" s="71" t="s">
        <v>206</v>
      </c>
      <c r="C38" s="128">
        <v>0.27739999999999998</v>
      </c>
      <c r="D38" s="104">
        <v>0.28899999999999998</v>
      </c>
      <c r="E38" s="78">
        <v>1.1599999999999999E-2</v>
      </c>
      <c r="F38" s="128">
        <v>0</v>
      </c>
      <c r="G38" s="104">
        <v>0</v>
      </c>
      <c r="H38" s="78">
        <v>0</v>
      </c>
      <c r="I38" s="128">
        <v>0.27739999999999998</v>
      </c>
      <c r="J38" s="104">
        <v>0.28899999999999998</v>
      </c>
      <c r="K38" s="78">
        <v>1.1599999999999999E-2</v>
      </c>
    </row>
    <row r="39" spans="2:11" ht="15" customHeight="1">
      <c r="B39" s="71" t="s">
        <v>2</v>
      </c>
      <c r="C39" s="128">
        <v>0</v>
      </c>
      <c r="D39" s="104">
        <v>0</v>
      </c>
      <c r="E39" s="78">
        <v>0</v>
      </c>
      <c r="F39" s="128">
        <v>0.28589999999999999</v>
      </c>
      <c r="G39" s="104">
        <v>0.2833</v>
      </c>
      <c r="H39" s="78">
        <v>-2.5999999999999912E-3</v>
      </c>
      <c r="I39" s="128">
        <v>0.28589999999999999</v>
      </c>
      <c r="J39" s="104">
        <v>0.2833</v>
      </c>
      <c r="K39" s="78">
        <v>-2.5999999999999912E-3</v>
      </c>
    </row>
    <row r="40" spans="2:11" ht="15" customHeight="1">
      <c r="B40" s="191" t="s">
        <v>160</v>
      </c>
      <c r="C40" s="128">
        <v>0</v>
      </c>
      <c r="D40" s="104">
        <v>0</v>
      </c>
      <c r="E40" s="78">
        <v>0</v>
      </c>
      <c r="F40" s="128">
        <v>0.2341</v>
      </c>
      <c r="G40" s="104">
        <v>0.19719999999999999</v>
      </c>
      <c r="H40" s="78">
        <v>-3.6900000000000016E-2</v>
      </c>
      <c r="I40" s="128">
        <v>0.2341</v>
      </c>
      <c r="J40" s="104">
        <v>0.19719999999999999</v>
      </c>
      <c r="K40" s="78">
        <v>-3.6900000000000016E-2</v>
      </c>
    </row>
    <row r="41" spans="2:11" ht="15" customHeight="1">
      <c r="B41" s="191" t="s">
        <v>210</v>
      </c>
      <c r="C41" s="128">
        <v>0.1467</v>
      </c>
      <c r="D41" s="104">
        <v>0.1017</v>
      </c>
      <c r="E41" s="78">
        <v>-4.4999999999999998E-2</v>
      </c>
      <c r="F41" s="128">
        <v>0</v>
      </c>
      <c r="G41" s="104">
        <v>0</v>
      </c>
      <c r="H41" s="78">
        <v>0</v>
      </c>
      <c r="I41" s="128">
        <v>0.1467</v>
      </c>
      <c r="J41" s="104">
        <v>0.1017</v>
      </c>
      <c r="K41" s="78">
        <v>-4.4999999999999998E-2</v>
      </c>
    </row>
    <row r="42" spans="2:11" ht="15" customHeight="1">
      <c r="B42" s="71" t="s">
        <v>1</v>
      </c>
      <c r="C42" s="128">
        <v>0.1091</v>
      </c>
      <c r="D42" s="104">
        <v>6.7400000000000002E-2</v>
      </c>
      <c r="E42" s="78">
        <v>-4.1700000000000001E-2</v>
      </c>
      <c r="F42" s="128">
        <v>0</v>
      </c>
      <c r="G42" s="104">
        <v>0</v>
      </c>
      <c r="H42" s="78">
        <v>0</v>
      </c>
      <c r="I42" s="128">
        <v>0.1091</v>
      </c>
      <c r="J42" s="104">
        <v>6.7400000000000002E-2</v>
      </c>
      <c r="K42" s="78">
        <v>-4.1700000000000001E-2</v>
      </c>
    </row>
    <row r="43" spans="2:11" ht="15" customHeight="1">
      <c r="B43" s="71" t="s">
        <v>217</v>
      </c>
      <c r="C43" s="128"/>
      <c r="D43" s="104">
        <v>-3.0000000000000001E-3</v>
      </c>
      <c r="E43" s="78">
        <v>-3.0000000000000001E-3</v>
      </c>
      <c r="F43" s="128">
        <v>0</v>
      </c>
      <c r="G43" s="104">
        <v>0</v>
      </c>
      <c r="H43" s="78">
        <v>0</v>
      </c>
      <c r="I43" s="128"/>
      <c r="J43" s="104">
        <v>-3.0000000000000001E-3</v>
      </c>
      <c r="K43" s="78">
        <v>-3.0000000000000001E-3</v>
      </c>
    </row>
    <row r="44" spans="2:11" ht="15" customHeight="1">
      <c r="B44" s="71" t="s">
        <v>212</v>
      </c>
      <c r="C44" s="128">
        <v>0</v>
      </c>
      <c r="D44" s="104">
        <v>0</v>
      </c>
      <c r="E44" s="78">
        <v>0</v>
      </c>
      <c r="F44" s="128">
        <v>-6.9000000000000006E-2</v>
      </c>
      <c r="G44" s="104">
        <v>-0.1303</v>
      </c>
      <c r="H44" s="78">
        <v>-6.1299999999999993E-2</v>
      </c>
      <c r="I44" s="128">
        <v>-6.9000000000000006E-2</v>
      </c>
      <c r="J44" s="104">
        <v>-0.1303</v>
      </c>
      <c r="K44" s="78">
        <v>-6.1299999999999993E-2</v>
      </c>
    </row>
    <row r="45" spans="2:11" s="10" customFormat="1" ht="4.5" customHeight="1" thickBot="1">
      <c r="B45" s="200"/>
      <c r="C45" s="218"/>
      <c r="D45" s="219"/>
      <c r="E45" s="201"/>
      <c r="F45" s="218"/>
      <c r="G45" s="219"/>
      <c r="H45" s="201"/>
      <c r="I45" s="218"/>
      <c r="J45" s="219"/>
      <c r="K45" s="201"/>
    </row>
    <row r="46" spans="2:11" ht="17.25" customHeight="1" thickBot="1">
      <c r="B46" s="202" t="s">
        <v>5</v>
      </c>
      <c r="C46" s="203">
        <v>0.5448991304708829</v>
      </c>
      <c r="D46" s="204">
        <v>0.52891950225222828</v>
      </c>
      <c r="E46" s="205">
        <v>-1.5979628218654618E-2</v>
      </c>
      <c r="F46" s="203">
        <v>0.99631545826311052</v>
      </c>
      <c r="G46" s="204">
        <v>0.87568099778324449</v>
      </c>
      <c r="H46" s="206">
        <v>-0.12063446047986603</v>
      </c>
      <c r="I46" s="203">
        <v>0.78378979640864055</v>
      </c>
      <c r="J46" s="204">
        <v>0.71806763916938232</v>
      </c>
      <c r="K46" s="206">
        <v>-6.5722157239258228E-2</v>
      </c>
    </row>
    <row r="47" spans="2:11" ht="13.5" thickTop="1">
      <c r="B47" s="48" t="s">
        <v>243</v>
      </c>
    </row>
    <row r="48" spans="2:11">
      <c r="D48" s="129"/>
      <c r="G48" s="129"/>
    </row>
    <row r="52" spans="4:4">
      <c r="D52" s="120"/>
    </row>
  </sheetData>
  <sortState xmlns:xlrd2="http://schemas.microsoft.com/office/spreadsheetml/2017/richdata2" ref="B9:K44">
    <sortCondition descending="1" ref="J9:J44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87" orientation="landscape" horizont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9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12.5703125" style="49" customWidth="1"/>
    <col min="6" max="7" width="14.7109375" style="49" customWidth="1"/>
    <col min="8" max="8" width="12.5703125" style="49" customWidth="1"/>
    <col min="9" max="10" width="14.7109375" style="49" customWidth="1"/>
    <col min="11" max="11" width="12.5703125" style="49" customWidth="1"/>
    <col min="12" max="13" width="14.7109375" style="49" customWidth="1"/>
    <col min="14" max="14" width="8.7109375" style="49" bestFit="1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368" t="s">
        <v>27</v>
      </c>
      <c r="C1" s="368"/>
    </row>
    <row r="2" spans="2:25" ht="13.5" customHeight="1">
      <c r="B2" s="368"/>
      <c r="C2" s="368"/>
    </row>
    <row r="3" spans="2:25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5" ht="20.25">
      <c r="B4" s="370" t="s">
        <v>179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5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5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5" s="164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25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2" t="s">
        <v>192</v>
      </c>
      <c r="O8" s="267"/>
      <c r="R8" s="13"/>
      <c r="S8" s="13"/>
      <c r="T8" s="49"/>
      <c r="U8" s="85"/>
      <c r="V8" s="85"/>
      <c r="W8" s="49"/>
      <c r="X8" s="49"/>
      <c r="Y8" s="49"/>
    </row>
    <row r="9" spans="2:25" ht="15" customHeight="1" thickTop="1">
      <c r="B9" s="71" t="s">
        <v>31</v>
      </c>
      <c r="C9" s="197">
        <v>308199.26</v>
      </c>
      <c r="D9" s="108">
        <v>315886.28999999998</v>
      </c>
      <c r="E9" s="166">
        <v>2.4941753591491329E-2</v>
      </c>
      <c r="F9" s="197">
        <v>739403.85</v>
      </c>
      <c r="G9" s="108">
        <v>855933.16</v>
      </c>
      <c r="H9" s="166">
        <v>0.15759900357565093</v>
      </c>
      <c r="I9" s="197">
        <v>0</v>
      </c>
      <c r="J9" s="108">
        <v>0</v>
      </c>
      <c r="K9" s="166">
        <v>0</v>
      </c>
      <c r="L9" s="197">
        <v>1047603.11</v>
      </c>
      <c r="M9" s="108">
        <v>1171819.45</v>
      </c>
      <c r="N9" s="166">
        <v>0.11857194658385461</v>
      </c>
      <c r="X9" s="84"/>
      <c r="Y9" s="84"/>
    </row>
    <row r="10" spans="2:25" ht="15" customHeight="1">
      <c r="B10" s="71" t="s">
        <v>34</v>
      </c>
      <c r="C10" s="197">
        <v>221031.02</v>
      </c>
      <c r="D10" s="108">
        <v>254522.9</v>
      </c>
      <c r="E10" s="166">
        <v>0.15152569987687703</v>
      </c>
      <c r="F10" s="197">
        <v>476985.67</v>
      </c>
      <c r="G10" s="108">
        <v>445217.78</v>
      </c>
      <c r="H10" s="166">
        <v>-6.6601350937859322E-2</v>
      </c>
      <c r="I10" s="197">
        <v>0.62</v>
      </c>
      <c r="J10" s="108">
        <v>0</v>
      </c>
      <c r="K10" s="166">
        <v>-1</v>
      </c>
      <c r="L10" s="197">
        <v>698016.69</v>
      </c>
      <c r="M10" s="108">
        <v>699740.68</v>
      </c>
      <c r="N10" s="166">
        <v>2.4698406566755694E-3</v>
      </c>
      <c r="X10" s="84"/>
      <c r="Y10" s="84"/>
    </row>
    <row r="11" spans="2:25" ht="15" customHeight="1">
      <c r="B11" s="71" t="s">
        <v>166</v>
      </c>
      <c r="C11" s="197">
        <v>290583.3</v>
      </c>
      <c r="D11" s="108">
        <v>334956.94</v>
      </c>
      <c r="E11" s="166">
        <v>0.15270540323549225</v>
      </c>
      <c r="F11" s="197">
        <v>278214.68</v>
      </c>
      <c r="G11" s="108">
        <v>292503.09000000003</v>
      </c>
      <c r="H11" s="166">
        <v>5.1357498461260323E-2</v>
      </c>
      <c r="I11" s="197">
        <v>0</v>
      </c>
      <c r="J11" s="108">
        <v>-22625.67</v>
      </c>
      <c r="K11" s="166" t="s">
        <v>282</v>
      </c>
      <c r="L11" s="197">
        <v>568797.98</v>
      </c>
      <c r="M11" s="108">
        <v>627460.03</v>
      </c>
      <c r="N11" s="166">
        <v>0.1031333655580142</v>
      </c>
      <c r="X11" s="84"/>
      <c r="Y11" s="84"/>
    </row>
    <row r="12" spans="2:25" ht="15" customHeight="1">
      <c r="B12" s="71" t="s">
        <v>32</v>
      </c>
      <c r="C12" s="197">
        <v>133358.9</v>
      </c>
      <c r="D12" s="108">
        <v>120578.95</v>
      </c>
      <c r="E12" s="166">
        <v>-9.5831249357935605E-2</v>
      </c>
      <c r="F12" s="197">
        <v>411061.41</v>
      </c>
      <c r="G12" s="108">
        <v>440391.27</v>
      </c>
      <c r="H12" s="166">
        <v>7.1351528716840737E-2</v>
      </c>
      <c r="I12" s="197">
        <v>0</v>
      </c>
      <c r="J12" s="108">
        <v>0</v>
      </c>
      <c r="K12" s="166">
        <v>0</v>
      </c>
      <c r="L12" s="197">
        <v>544420.30999999994</v>
      </c>
      <c r="M12" s="108">
        <v>560970.22</v>
      </c>
      <c r="N12" s="166">
        <v>3.0399141428063246E-2</v>
      </c>
      <c r="X12" s="84"/>
      <c r="Y12" s="84"/>
    </row>
    <row r="13" spans="2:25" ht="15" customHeight="1">
      <c r="B13" s="71" t="s">
        <v>33</v>
      </c>
      <c r="C13" s="197">
        <v>254272.83</v>
      </c>
      <c r="D13" s="108">
        <v>343202.76</v>
      </c>
      <c r="E13" s="166">
        <v>0.34974216474485309</v>
      </c>
      <c r="F13" s="197">
        <v>40299.699999999997</v>
      </c>
      <c r="G13" s="108">
        <v>46995.95</v>
      </c>
      <c r="H13" s="166">
        <v>0.16616128656044588</v>
      </c>
      <c r="I13" s="197">
        <v>0</v>
      </c>
      <c r="J13" s="108">
        <v>0</v>
      </c>
      <c r="K13" s="166">
        <v>0</v>
      </c>
      <c r="L13" s="197">
        <v>294572.52999999997</v>
      </c>
      <c r="M13" s="108">
        <v>390198.71</v>
      </c>
      <c r="N13" s="166">
        <v>0.32462694332020731</v>
      </c>
      <c r="X13" s="84"/>
      <c r="Y13" s="84"/>
    </row>
    <row r="14" spans="2:25" ht="15" customHeight="1">
      <c r="B14" s="71" t="s">
        <v>134</v>
      </c>
      <c r="C14" s="197">
        <v>211909.32</v>
      </c>
      <c r="D14" s="108">
        <v>241493.27</v>
      </c>
      <c r="E14" s="166">
        <v>0.13960664873069284</v>
      </c>
      <c r="F14" s="197">
        <v>35979.71</v>
      </c>
      <c r="G14" s="108">
        <v>36341.11</v>
      </c>
      <c r="H14" s="166">
        <v>1.0044550108936439E-2</v>
      </c>
      <c r="I14" s="197">
        <v>0</v>
      </c>
      <c r="J14" s="108">
        <v>0</v>
      </c>
      <c r="K14" s="166">
        <v>0</v>
      </c>
      <c r="L14" s="197">
        <v>247889.03</v>
      </c>
      <c r="M14" s="108">
        <v>277834.38</v>
      </c>
      <c r="N14" s="166">
        <v>0.12080143280241165</v>
      </c>
      <c r="X14" s="84"/>
      <c r="Y14" s="84"/>
    </row>
    <row r="15" spans="2:25" ht="15" customHeight="1">
      <c r="B15" s="71" t="s">
        <v>147</v>
      </c>
      <c r="C15" s="197">
        <v>352542.35</v>
      </c>
      <c r="D15" s="108">
        <v>262604.46000000002</v>
      </c>
      <c r="E15" s="166">
        <v>-0.25511230069238477</v>
      </c>
      <c r="F15" s="197">
        <v>0</v>
      </c>
      <c r="G15" s="108">
        <v>0</v>
      </c>
      <c r="H15" s="166">
        <v>0</v>
      </c>
      <c r="I15" s="197">
        <v>0</v>
      </c>
      <c r="J15" s="108">
        <v>0</v>
      </c>
      <c r="K15" s="166">
        <v>0</v>
      </c>
      <c r="L15" s="197">
        <v>352542.35</v>
      </c>
      <c r="M15" s="108">
        <v>262604.46000000002</v>
      </c>
      <c r="N15" s="166">
        <v>-0.25511230069238477</v>
      </c>
      <c r="X15" s="84"/>
      <c r="Y15" s="84"/>
    </row>
    <row r="16" spans="2:25" ht="15" customHeight="1">
      <c r="B16" s="71" t="s">
        <v>161</v>
      </c>
      <c r="C16" s="197">
        <v>150131.49</v>
      </c>
      <c r="D16" s="108">
        <v>154073.79999999999</v>
      </c>
      <c r="E16" s="166">
        <v>2.6259047985202823E-2</v>
      </c>
      <c r="F16" s="197">
        <v>90913.88</v>
      </c>
      <c r="G16" s="108">
        <v>96574.65</v>
      </c>
      <c r="H16" s="166">
        <v>6.2265189869797538E-2</v>
      </c>
      <c r="I16" s="197">
        <v>0</v>
      </c>
      <c r="J16" s="108">
        <v>0</v>
      </c>
      <c r="K16" s="166">
        <v>0</v>
      </c>
      <c r="L16" s="197">
        <v>241045.37</v>
      </c>
      <c r="M16" s="108">
        <v>250648.44999999998</v>
      </c>
      <c r="N16" s="166">
        <v>3.9839304940808395E-2</v>
      </c>
      <c r="S16" s="111"/>
      <c r="T16" s="111"/>
    </row>
    <row r="17" spans="2:32" ht="15" customHeight="1">
      <c r="B17" s="71" t="s">
        <v>30</v>
      </c>
      <c r="C17" s="197">
        <v>181788.3</v>
      </c>
      <c r="D17" s="108">
        <v>248803.67</v>
      </c>
      <c r="E17" s="166">
        <v>0.36864512182577225</v>
      </c>
      <c r="F17" s="197">
        <v>0</v>
      </c>
      <c r="G17" s="108">
        <v>0</v>
      </c>
      <c r="H17" s="166">
        <v>0</v>
      </c>
      <c r="I17" s="197">
        <v>0</v>
      </c>
      <c r="J17" s="108">
        <v>0</v>
      </c>
      <c r="K17" s="166">
        <v>0</v>
      </c>
      <c r="L17" s="197">
        <v>181788.3</v>
      </c>
      <c r="M17" s="108">
        <v>248803.67</v>
      </c>
      <c r="N17" s="166">
        <v>0.36864512182577225</v>
      </c>
      <c r="S17" s="100"/>
      <c r="T17" s="102"/>
      <c r="U17" s="111"/>
    </row>
    <row r="18" spans="2:32" ht="14.25" customHeight="1">
      <c r="B18" s="71" t="s">
        <v>149</v>
      </c>
      <c r="C18" s="197">
        <v>55226.12</v>
      </c>
      <c r="D18" s="108">
        <v>52961.11</v>
      </c>
      <c r="E18" s="166">
        <v>-4.1013382797850037E-2</v>
      </c>
      <c r="F18" s="197">
        <v>137797.49</v>
      </c>
      <c r="G18" s="108">
        <v>154276.69</v>
      </c>
      <c r="H18" s="166">
        <v>0.11958998672617341</v>
      </c>
      <c r="I18" s="197">
        <v>0</v>
      </c>
      <c r="J18" s="108">
        <v>0</v>
      </c>
      <c r="K18" s="166">
        <v>0</v>
      </c>
      <c r="L18" s="197">
        <v>193023.61</v>
      </c>
      <c r="M18" s="108">
        <v>207237.8</v>
      </c>
      <c r="N18" s="166">
        <v>7.3639644393760972E-2</v>
      </c>
      <c r="P18" s="82"/>
      <c r="Q18" s="82"/>
      <c r="R18" s="117"/>
      <c r="S18" s="100"/>
      <c r="T18" s="102"/>
      <c r="U18" s="103"/>
      <c r="V18" s="101"/>
      <c r="W18" s="103"/>
      <c r="X18" s="102"/>
      <c r="Y18" s="84"/>
      <c r="Z18" s="170"/>
      <c r="AA18" s="84"/>
      <c r="AB18" s="84"/>
      <c r="AC18" s="84"/>
      <c r="AD18" s="84"/>
      <c r="AF18" s="84"/>
    </row>
    <row r="19" spans="2:32" ht="15" customHeight="1">
      <c r="B19" s="182" t="s">
        <v>35</v>
      </c>
      <c r="C19" s="197">
        <v>136701</v>
      </c>
      <c r="D19" s="108">
        <v>199579.02</v>
      </c>
      <c r="E19" s="166">
        <v>0.45996752035464256</v>
      </c>
      <c r="F19" s="197">
        <v>0</v>
      </c>
      <c r="G19" s="108">
        <v>0</v>
      </c>
      <c r="H19" s="166">
        <v>0</v>
      </c>
      <c r="I19" s="197">
        <v>0</v>
      </c>
      <c r="J19" s="108">
        <v>0</v>
      </c>
      <c r="K19" s="166">
        <v>0</v>
      </c>
      <c r="L19" s="197">
        <v>136701</v>
      </c>
      <c r="M19" s="108">
        <v>199579.02</v>
      </c>
      <c r="N19" s="166">
        <v>0.45996752035464256</v>
      </c>
      <c r="X19" s="90"/>
    </row>
    <row r="20" spans="2:32" ht="13.5" customHeight="1">
      <c r="B20" s="71" t="s">
        <v>2</v>
      </c>
      <c r="C20" s="197">
        <v>0</v>
      </c>
      <c r="D20" s="108">
        <v>0</v>
      </c>
      <c r="E20" s="166">
        <v>0</v>
      </c>
      <c r="F20" s="197">
        <v>110667.39</v>
      </c>
      <c r="G20" s="108">
        <v>188945.62</v>
      </c>
      <c r="H20" s="166">
        <v>0.70732878041128466</v>
      </c>
      <c r="I20" s="197">
        <v>0</v>
      </c>
      <c r="J20" s="108">
        <v>0</v>
      </c>
      <c r="K20" s="166">
        <v>0</v>
      </c>
      <c r="L20" s="197">
        <v>110667.39</v>
      </c>
      <c r="M20" s="108">
        <v>188945.62</v>
      </c>
      <c r="N20" s="166">
        <v>0.70732878041128466</v>
      </c>
      <c r="P20" s="82"/>
      <c r="Q20" s="82"/>
      <c r="R20" s="117"/>
      <c r="S20" s="100"/>
      <c r="T20" s="100"/>
      <c r="U20" s="103"/>
      <c r="W20" s="103"/>
      <c r="X20" s="102"/>
      <c r="Y20" s="170"/>
      <c r="Z20" s="170"/>
      <c r="AA20" s="84"/>
      <c r="AB20" s="84"/>
      <c r="AC20" s="84"/>
      <c r="AD20" s="84"/>
      <c r="AF20" s="84"/>
    </row>
    <row r="21" spans="2:32" ht="15" customHeight="1">
      <c r="B21" s="71" t="s">
        <v>133</v>
      </c>
      <c r="C21" s="197">
        <v>124790.67</v>
      </c>
      <c r="D21" s="108">
        <v>140896.68</v>
      </c>
      <c r="E21" s="166">
        <v>0.12906421609884774</v>
      </c>
      <c r="F21" s="197">
        <v>0</v>
      </c>
      <c r="G21" s="108">
        <v>0</v>
      </c>
      <c r="H21" s="166">
        <v>0</v>
      </c>
      <c r="I21" s="197">
        <v>0</v>
      </c>
      <c r="J21" s="108">
        <v>0</v>
      </c>
      <c r="K21" s="166">
        <v>0</v>
      </c>
      <c r="L21" s="197">
        <v>124790.67</v>
      </c>
      <c r="M21" s="108">
        <v>140896.68</v>
      </c>
      <c r="N21" s="166">
        <v>0.12906421609884774</v>
      </c>
    </row>
    <row r="22" spans="2:32" ht="15" customHeight="1">
      <c r="B22" s="71" t="s">
        <v>146</v>
      </c>
      <c r="C22" s="197">
        <v>0</v>
      </c>
      <c r="D22" s="108">
        <v>0</v>
      </c>
      <c r="E22" s="166">
        <v>0</v>
      </c>
      <c r="F22" s="197">
        <v>42216.08</v>
      </c>
      <c r="G22" s="108">
        <v>120386.32</v>
      </c>
      <c r="H22" s="166">
        <v>1.8516697902789649</v>
      </c>
      <c r="I22" s="197">
        <v>0</v>
      </c>
      <c r="J22" s="108">
        <v>0</v>
      </c>
      <c r="K22" s="166">
        <v>0</v>
      </c>
      <c r="L22" s="197">
        <v>42216.08</v>
      </c>
      <c r="M22" s="108">
        <v>120386.32</v>
      </c>
      <c r="N22" s="166">
        <v>1.8516697902789649</v>
      </c>
    </row>
    <row r="23" spans="2:32" ht="15" customHeight="1">
      <c r="B23" s="71" t="s">
        <v>4</v>
      </c>
      <c r="C23" s="197">
        <v>98059.96</v>
      </c>
      <c r="D23" s="108">
        <v>107693.93</v>
      </c>
      <c r="E23" s="166">
        <v>9.8245705994577048E-2</v>
      </c>
      <c r="F23" s="197">
        <v>0</v>
      </c>
      <c r="G23" s="108">
        <v>0</v>
      </c>
      <c r="H23" s="166">
        <v>0</v>
      </c>
      <c r="I23" s="197">
        <v>0</v>
      </c>
      <c r="J23" s="108">
        <v>0</v>
      </c>
      <c r="K23" s="166">
        <v>0</v>
      </c>
      <c r="L23" s="197">
        <v>98059.96</v>
      </c>
      <c r="M23" s="108">
        <v>107693.93</v>
      </c>
      <c r="N23" s="166">
        <v>9.8245705994577048E-2</v>
      </c>
    </row>
    <row r="24" spans="2:32" ht="15" customHeight="1">
      <c r="B24" s="71" t="s">
        <v>207</v>
      </c>
      <c r="C24" s="197">
        <v>92078.55</v>
      </c>
      <c r="D24" s="108">
        <v>93327.08</v>
      </c>
      <c r="E24" s="166">
        <v>1.3559401185183725E-2</v>
      </c>
      <c r="F24" s="197">
        <v>0</v>
      </c>
      <c r="G24" s="108">
        <v>0</v>
      </c>
      <c r="H24" s="166">
        <v>0</v>
      </c>
      <c r="I24" s="197">
        <v>0</v>
      </c>
      <c r="J24" s="108">
        <v>0</v>
      </c>
      <c r="K24" s="166">
        <v>0</v>
      </c>
      <c r="L24" s="197">
        <v>92078.55</v>
      </c>
      <c r="M24" s="108">
        <v>93327.08</v>
      </c>
      <c r="N24" s="166">
        <v>1.3559401185183725E-2</v>
      </c>
    </row>
    <row r="25" spans="2:32" ht="15" customHeight="1">
      <c r="B25" s="71" t="s">
        <v>209</v>
      </c>
      <c r="C25" s="197">
        <v>91205.85</v>
      </c>
      <c r="D25" s="108">
        <v>91743.34</v>
      </c>
      <c r="E25" s="166">
        <v>5.8931526870260043E-3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91205.85</v>
      </c>
      <c r="M25" s="108">
        <v>91743.34</v>
      </c>
      <c r="N25" s="166">
        <v>5.8931526870260043E-3</v>
      </c>
    </row>
    <row r="26" spans="2:32" ht="15" customHeight="1">
      <c r="B26" s="71" t="s">
        <v>216</v>
      </c>
      <c r="C26" s="197">
        <v>5128.55</v>
      </c>
      <c r="D26" s="108">
        <v>13536.28</v>
      </c>
      <c r="E26" s="166">
        <v>1.6393971005449881</v>
      </c>
      <c r="F26" s="197">
        <v>72127.91</v>
      </c>
      <c r="G26" s="108">
        <v>77837.87</v>
      </c>
      <c r="H26" s="166">
        <v>7.9164362311343717E-2</v>
      </c>
      <c r="I26" s="197">
        <v>0</v>
      </c>
      <c r="J26" s="108">
        <v>-5671.43</v>
      </c>
      <c r="K26" s="166" t="s">
        <v>282</v>
      </c>
      <c r="L26" s="197">
        <v>77256.460000000006</v>
      </c>
      <c r="M26" s="108">
        <v>91374.15</v>
      </c>
      <c r="N26" s="166">
        <v>0.18273798721815609</v>
      </c>
    </row>
    <row r="27" spans="2:32" ht="15" customHeight="1">
      <c r="B27" s="71" t="s">
        <v>160</v>
      </c>
      <c r="C27" s="197">
        <v>0</v>
      </c>
      <c r="D27" s="108">
        <v>0</v>
      </c>
      <c r="E27" s="166">
        <v>0</v>
      </c>
      <c r="F27" s="197">
        <v>87979.87</v>
      </c>
      <c r="G27" s="108">
        <v>90269.48</v>
      </c>
      <c r="H27" s="166">
        <v>2.6024248501390155E-2</v>
      </c>
      <c r="I27" s="197">
        <v>0</v>
      </c>
      <c r="J27" s="108">
        <v>0</v>
      </c>
      <c r="K27" s="166">
        <v>0</v>
      </c>
      <c r="L27" s="197">
        <v>87979.87</v>
      </c>
      <c r="M27" s="108">
        <v>90269.48</v>
      </c>
      <c r="N27" s="166">
        <v>2.6024248501390155E-2</v>
      </c>
    </row>
    <row r="28" spans="2:32" ht="15" customHeight="1">
      <c r="B28" s="71" t="s">
        <v>0</v>
      </c>
      <c r="C28" s="197">
        <v>84086.19</v>
      </c>
      <c r="D28" s="108">
        <v>87361.05</v>
      </c>
      <c r="E28" s="166">
        <v>3.8946466714688828E-2</v>
      </c>
      <c r="F28" s="197">
        <v>0</v>
      </c>
      <c r="G28" s="108">
        <v>0</v>
      </c>
      <c r="H28" s="166">
        <v>0</v>
      </c>
      <c r="I28" s="197">
        <v>0</v>
      </c>
      <c r="J28" s="108">
        <v>0</v>
      </c>
      <c r="K28" s="166">
        <v>0</v>
      </c>
      <c r="L28" s="197">
        <v>84086.19</v>
      </c>
      <c r="M28" s="108">
        <v>87361.05</v>
      </c>
      <c r="N28" s="166">
        <v>3.8946466714688828E-2</v>
      </c>
    </row>
    <row r="29" spans="2:32" ht="15" customHeight="1">
      <c r="B29" s="71" t="s">
        <v>132</v>
      </c>
      <c r="C29" s="197">
        <v>56571.21</v>
      </c>
      <c r="D29" s="108">
        <v>53029.16</v>
      </c>
      <c r="E29" s="166">
        <v>-6.2612236860410023E-2</v>
      </c>
      <c r="F29" s="197">
        <v>26491.74</v>
      </c>
      <c r="G29" s="108">
        <v>25681.59</v>
      </c>
      <c r="H29" s="166">
        <v>-3.0581230224968288E-2</v>
      </c>
      <c r="I29" s="197">
        <v>0</v>
      </c>
      <c r="J29" s="108">
        <v>0</v>
      </c>
      <c r="K29" s="166">
        <v>0</v>
      </c>
      <c r="L29" s="197">
        <v>83062.95</v>
      </c>
      <c r="M29" s="108">
        <v>78710.75</v>
      </c>
      <c r="N29" s="166">
        <v>-5.2396405376885807E-2</v>
      </c>
    </row>
    <row r="30" spans="2:32" ht="15" customHeight="1">
      <c r="B30" s="71" t="s">
        <v>213</v>
      </c>
      <c r="C30" s="197">
        <v>0</v>
      </c>
      <c r="D30" s="108">
        <v>0</v>
      </c>
      <c r="E30" s="166">
        <v>0</v>
      </c>
      <c r="F30" s="197">
        <v>58278.74</v>
      </c>
      <c r="G30" s="108">
        <v>68115.289999999994</v>
      </c>
      <c r="H30" s="166">
        <v>0.1687845344631678</v>
      </c>
      <c r="I30" s="197">
        <v>0</v>
      </c>
      <c r="J30" s="108">
        <v>0</v>
      </c>
      <c r="K30" s="166">
        <v>0</v>
      </c>
      <c r="L30" s="197">
        <v>58278.74</v>
      </c>
      <c r="M30" s="108">
        <v>68115.289999999994</v>
      </c>
      <c r="N30" s="166">
        <v>0.1687845344631678</v>
      </c>
    </row>
    <row r="31" spans="2:32" ht="15" customHeight="1">
      <c r="B31" s="71" t="s">
        <v>206</v>
      </c>
      <c r="C31" s="197">
        <v>49792.22</v>
      </c>
      <c r="D31" s="108">
        <v>56816.85</v>
      </c>
      <c r="E31" s="166">
        <v>0.14107886734112271</v>
      </c>
      <c r="F31" s="197">
        <v>0</v>
      </c>
      <c r="G31" s="108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49792.22</v>
      </c>
      <c r="M31" s="108">
        <v>56816.85</v>
      </c>
      <c r="N31" s="166">
        <v>0.14107886734112271</v>
      </c>
    </row>
    <row r="32" spans="2:32" ht="15" customHeight="1">
      <c r="B32" s="191" t="s">
        <v>175</v>
      </c>
      <c r="C32" s="197">
        <v>32362.95</v>
      </c>
      <c r="D32" s="108">
        <v>38004.080000000002</v>
      </c>
      <c r="E32" s="166">
        <v>0.17430827535808699</v>
      </c>
      <c r="F32" s="197">
        <v>0</v>
      </c>
      <c r="G32" s="108">
        <v>0</v>
      </c>
      <c r="H32" s="166">
        <v>0</v>
      </c>
      <c r="I32" s="197">
        <v>0</v>
      </c>
      <c r="J32" s="108">
        <v>0</v>
      </c>
      <c r="K32" s="166">
        <v>0</v>
      </c>
      <c r="L32" s="197">
        <v>32362.95</v>
      </c>
      <c r="M32" s="108">
        <v>38004.080000000002</v>
      </c>
      <c r="N32" s="166">
        <v>0.17430827535808699</v>
      </c>
    </row>
    <row r="33" spans="2:22" ht="15" customHeight="1">
      <c r="B33" s="71" t="s">
        <v>1</v>
      </c>
      <c r="C33" s="197">
        <v>37002.9</v>
      </c>
      <c r="D33" s="108">
        <v>35798.300000000003</v>
      </c>
      <c r="E33" s="166">
        <v>-3.2554205210942884E-2</v>
      </c>
      <c r="F33" s="197">
        <v>0</v>
      </c>
      <c r="G33" s="108">
        <v>0</v>
      </c>
      <c r="H33" s="166">
        <v>0</v>
      </c>
      <c r="I33" s="197">
        <v>0</v>
      </c>
      <c r="J33" s="108">
        <v>0</v>
      </c>
      <c r="K33" s="166">
        <v>0</v>
      </c>
      <c r="L33" s="197">
        <v>37002.9</v>
      </c>
      <c r="M33" s="108">
        <v>35798.300000000003</v>
      </c>
      <c r="N33" s="166">
        <v>-3.2554205210942884E-2</v>
      </c>
    </row>
    <row r="34" spans="2:22" ht="15" customHeight="1">
      <c r="B34" s="191" t="s">
        <v>165</v>
      </c>
      <c r="C34" s="197">
        <v>51494.62</v>
      </c>
      <c r="D34" s="108">
        <v>31211.21</v>
      </c>
      <c r="E34" s="166">
        <v>-0.39389376987343538</v>
      </c>
      <c r="F34" s="197">
        <v>0</v>
      </c>
      <c r="G34" s="108">
        <v>0</v>
      </c>
      <c r="H34" s="166">
        <v>0</v>
      </c>
      <c r="I34" s="197">
        <v>0</v>
      </c>
      <c r="J34" s="108">
        <v>0</v>
      </c>
      <c r="K34" s="166">
        <v>0</v>
      </c>
      <c r="L34" s="197">
        <v>51494.62</v>
      </c>
      <c r="M34" s="108">
        <v>31211.21</v>
      </c>
      <c r="N34" s="166">
        <v>-0.39389376987343538</v>
      </c>
    </row>
    <row r="35" spans="2:22" ht="15" customHeight="1">
      <c r="B35" s="71" t="s">
        <v>208</v>
      </c>
      <c r="C35" s="197">
        <v>0</v>
      </c>
      <c r="D35" s="108">
        <v>0</v>
      </c>
      <c r="E35" s="166">
        <v>0</v>
      </c>
      <c r="F35" s="197">
        <v>21996.01</v>
      </c>
      <c r="G35" s="108">
        <v>23226.87</v>
      </c>
      <c r="H35" s="166">
        <v>5.5958330624508751E-2</v>
      </c>
      <c r="I35" s="197">
        <v>0</v>
      </c>
      <c r="J35" s="108">
        <v>0</v>
      </c>
      <c r="K35" s="166">
        <v>0</v>
      </c>
      <c r="L35" s="197">
        <v>21996.01</v>
      </c>
      <c r="M35" s="108">
        <v>23226.87</v>
      </c>
      <c r="N35" s="166">
        <v>5.5958330624508751E-2</v>
      </c>
    </row>
    <row r="36" spans="2:22" ht="15" customHeight="1">
      <c r="B36" s="191" t="s">
        <v>148</v>
      </c>
      <c r="C36" s="197">
        <v>0</v>
      </c>
      <c r="D36" s="108">
        <v>0</v>
      </c>
      <c r="E36" s="166">
        <v>0</v>
      </c>
      <c r="F36" s="197">
        <v>15072.78</v>
      </c>
      <c r="G36" s="108">
        <v>17220.73</v>
      </c>
      <c r="H36" s="166">
        <v>0.14250523128447432</v>
      </c>
      <c r="I36" s="197">
        <v>0</v>
      </c>
      <c r="J36" s="108">
        <v>0</v>
      </c>
      <c r="K36" s="166">
        <v>0</v>
      </c>
      <c r="L36" s="197">
        <v>15072.78</v>
      </c>
      <c r="M36" s="108">
        <v>17220.73</v>
      </c>
      <c r="N36" s="166">
        <v>0.14250523128447432</v>
      </c>
      <c r="U36" s="84"/>
      <c r="V36" s="84"/>
    </row>
    <row r="37" spans="2:22" ht="15" customHeight="1">
      <c r="B37" s="71" t="s">
        <v>167</v>
      </c>
      <c r="C37" s="197">
        <v>10281.540000000001</v>
      </c>
      <c r="D37" s="108">
        <v>11297.58</v>
      </c>
      <c r="E37" s="166">
        <v>9.8821771835736566E-2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10281.540000000001</v>
      </c>
      <c r="M37" s="108">
        <v>11297.58</v>
      </c>
      <c r="N37" s="166">
        <v>9.8821771835736566E-2</v>
      </c>
      <c r="U37" s="84"/>
      <c r="V37" s="84"/>
    </row>
    <row r="38" spans="2:22" ht="15" customHeight="1">
      <c r="B38" s="191" t="s">
        <v>210</v>
      </c>
      <c r="C38" s="197">
        <v>10607.76</v>
      </c>
      <c r="D38" s="108">
        <v>11264.74</v>
      </c>
      <c r="E38" s="166">
        <v>6.1933904990308937E-2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10607.76</v>
      </c>
      <c r="M38" s="108">
        <v>11264.74</v>
      </c>
      <c r="N38" s="166">
        <v>6.1933904990308937E-2</v>
      </c>
    </row>
    <row r="39" spans="2:22" ht="15" customHeight="1">
      <c r="B39" s="71" t="s">
        <v>212</v>
      </c>
      <c r="C39" s="197">
        <v>0</v>
      </c>
      <c r="D39" s="108">
        <v>0</v>
      </c>
      <c r="E39" s="166">
        <v>0</v>
      </c>
      <c r="F39" s="197">
        <v>9007.76</v>
      </c>
      <c r="G39" s="108">
        <v>10580.28</v>
      </c>
      <c r="H39" s="166">
        <v>0.17457392292867488</v>
      </c>
      <c r="I39" s="197">
        <v>0</v>
      </c>
      <c r="J39" s="108">
        <v>0</v>
      </c>
      <c r="K39" s="166">
        <v>0</v>
      </c>
      <c r="L39" s="197">
        <v>9007.76</v>
      </c>
      <c r="M39" s="108">
        <v>10580.28</v>
      </c>
      <c r="N39" s="166">
        <v>0.17457392292867488</v>
      </c>
    </row>
    <row r="40" spans="2:22" ht="15" customHeight="1">
      <c r="B40" s="191" t="s">
        <v>215</v>
      </c>
      <c r="C40" s="197">
        <v>0</v>
      </c>
      <c r="D40" s="108">
        <v>0</v>
      </c>
      <c r="E40" s="166">
        <v>0</v>
      </c>
      <c r="F40" s="197">
        <v>6557.78</v>
      </c>
      <c r="G40" s="108">
        <v>9466.56</v>
      </c>
      <c r="H40" s="166">
        <v>0.44356169313395688</v>
      </c>
      <c r="I40" s="197">
        <v>0</v>
      </c>
      <c r="J40" s="108">
        <v>0</v>
      </c>
      <c r="K40" s="166">
        <v>0</v>
      </c>
      <c r="L40" s="197">
        <v>6557.78</v>
      </c>
      <c r="M40" s="108">
        <v>9466.56</v>
      </c>
      <c r="N40" s="166">
        <v>0.44356169313395688</v>
      </c>
    </row>
    <row r="41" spans="2:22" ht="15" customHeight="1">
      <c r="B41" s="191" t="s">
        <v>3</v>
      </c>
      <c r="C41" s="197">
        <v>8353.68</v>
      </c>
      <c r="D41" s="108">
        <v>8721.5300000000007</v>
      </c>
      <c r="E41" s="166">
        <v>4.4034485400446313E-2</v>
      </c>
      <c r="F41" s="197">
        <v>0</v>
      </c>
      <c r="G41" s="108">
        <v>0</v>
      </c>
      <c r="H41" s="166">
        <v>0</v>
      </c>
      <c r="I41" s="197">
        <v>0</v>
      </c>
      <c r="J41" s="108">
        <v>0</v>
      </c>
      <c r="K41" s="166">
        <v>0</v>
      </c>
      <c r="L41" s="197">
        <v>8353.68</v>
      </c>
      <c r="M41" s="108">
        <v>8721.5300000000007</v>
      </c>
      <c r="N41" s="166">
        <v>4.4034485400446313E-2</v>
      </c>
    </row>
    <row r="42" spans="2:22" ht="15" customHeight="1">
      <c r="B42" s="71" t="s">
        <v>214</v>
      </c>
      <c r="C42" s="197">
        <v>0</v>
      </c>
      <c r="D42" s="108">
        <v>0</v>
      </c>
      <c r="E42" s="166">
        <v>0</v>
      </c>
      <c r="F42" s="197">
        <v>804.44</v>
      </c>
      <c r="G42" s="108">
        <v>4398.6899999999996</v>
      </c>
      <c r="H42" s="166">
        <v>4.4680150166575494</v>
      </c>
      <c r="I42" s="197">
        <v>0</v>
      </c>
      <c r="J42" s="108">
        <v>0</v>
      </c>
      <c r="K42" s="166">
        <v>0</v>
      </c>
      <c r="L42" s="197">
        <v>804.44</v>
      </c>
      <c r="M42" s="108">
        <v>4398.6899999999996</v>
      </c>
      <c r="N42" s="166">
        <v>4.4680150166575494</v>
      </c>
      <c r="U42" s="111"/>
    </row>
    <row r="43" spans="2:22" ht="15" customHeight="1">
      <c r="B43" s="71" t="s">
        <v>29</v>
      </c>
      <c r="C43" s="197">
        <v>0</v>
      </c>
      <c r="D43" s="108">
        <v>0</v>
      </c>
      <c r="E43" s="166">
        <v>0</v>
      </c>
      <c r="F43" s="197">
        <v>3161.09</v>
      </c>
      <c r="G43" s="108">
        <v>3691.33</v>
      </c>
      <c r="H43" s="166">
        <v>0.16773960880582323</v>
      </c>
      <c r="I43" s="197">
        <v>0</v>
      </c>
      <c r="J43" s="108">
        <v>0</v>
      </c>
      <c r="K43" s="166">
        <v>0</v>
      </c>
      <c r="L43" s="197">
        <v>3161.09</v>
      </c>
      <c r="M43" s="108">
        <v>3691.33</v>
      </c>
      <c r="N43" s="166">
        <v>0.16773960880582323</v>
      </c>
    </row>
    <row r="44" spans="2:22" ht="15" customHeight="1">
      <c r="B44" s="71" t="s">
        <v>164</v>
      </c>
      <c r="C44" s="197">
        <v>2177.7399999999998</v>
      </c>
      <c r="D44" s="108">
        <v>1705.28</v>
      </c>
      <c r="E44" s="166">
        <v>-0.21694968178019408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166">
        <v>0</v>
      </c>
      <c r="L44" s="197">
        <v>2177.7399999999998</v>
      </c>
      <c r="M44" s="108">
        <v>1705.28</v>
      </c>
      <c r="N44" s="166">
        <v>-0.21694968178019408</v>
      </c>
    </row>
    <row r="45" spans="2:22" ht="15" customHeight="1">
      <c r="B45" s="71" t="s">
        <v>217</v>
      </c>
      <c r="C45" s="197">
        <v>0</v>
      </c>
      <c r="D45" s="108">
        <v>200.54</v>
      </c>
      <c r="E45" s="166" t="s">
        <v>282</v>
      </c>
      <c r="F45" s="197">
        <v>0</v>
      </c>
      <c r="G45" s="108">
        <v>0</v>
      </c>
      <c r="H45" s="166">
        <v>0</v>
      </c>
      <c r="I45" s="197">
        <v>0</v>
      </c>
      <c r="J45" s="108">
        <v>0</v>
      </c>
      <c r="K45" s="166">
        <v>0</v>
      </c>
      <c r="L45" s="197">
        <v>0</v>
      </c>
      <c r="M45" s="108">
        <v>200.54</v>
      </c>
      <c r="N45" s="166" t="s">
        <v>282</v>
      </c>
    </row>
    <row r="46" spans="2:22" ht="15" customHeight="1">
      <c r="B46" s="71" t="s">
        <v>218</v>
      </c>
      <c r="C46" s="197">
        <v>0</v>
      </c>
      <c r="D46" s="108">
        <v>0</v>
      </c>
      <c r="E46" s="166">
        <v>0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166">
        <v>0</v>
      </c>
      <c r="L46" s="197">
        <v>0</v>
      </c>
      <c r="M46" s="108">
        <v>0</v>
      </c>
      <c r="N46" s="166">
        <v>0</v>
      </c>
    </row>
    <row r="47" spans="2:22" ht="3" customHeight="1" thickBot="1">
      <c r="B47" s="71"/>
      <c r="C47" s="197"/>
      <c r="D47" s="108"/>
      <c r="E47" s="166"/>
      <c r="F47" s="197"/>
      <c r="G47" s="108"/>
      <c r="H47" s="166"/>
      <c r="I47" s="197"/>
      <c r="J47" s="108">
        <v>0</v>
      </c>
      <c r="K47" s="166"/>
      <c r="L47" s="197"/>
      <c r="M47" s="108"/>
      <c r="N47" s="166"/>
      <c r="R47" s="84"/>
      <c r="S47" s="84"/>
    </row>
    <row r="48" spans="2:22" s="10" customFormat="1" ht="20.25" customHeight="1" thickTop="1" thickBot="1">
      <c r="B48" s="6" t="s">
        <v>5</v>
      </c>
      <c r="C48" s="55">
        <v>3049738.2800000003</v>
      </c>
      <c r="D48" s="56">
        <v>3311270.8</v>
      </c>
      <c r="E48" s="227">
        <v>8.5755725897895582E-2</v>
      </c>
      <c r="F48" s="55">
        <v>2665017.98</v>
      </c>
      <c r="G48" s="56">
        <v>3008054.33</v>
      </c>
      <c r="H48" s="227">
        <v>0.12871821225011026</v>
      </c>
      <c r="I48" s="55">
        <v>0.62</v>
      </c>
      <c r="J48" s="56">
        <v>-28297.1</v>
      </c>
      <c r="K48" s="227">
        <v>-45641.483870967735</v>
      </c>
      <c r="L48" s="55">
        <v>5714756.2599999998</v>
      </c>
      <c r="M48" s="56">
        <v>6319325.1299999999</v>
      </c>
      <c r="N48" s="227">
        <v>0.10579084085031479</v>
      </c>
      <c r="Q48" s="49"/>
      <c r="R48" s="49"/>
      <c r="S48" s="49"/>
      <c r="T48" s="49"/>
      <c r="U48" s="49"/>
      <c r="V48" s="49"/>
    </row>
    <row r="49" spans="2:2" ht="13.5" thickTop="1">
      <c r="B49" s="48" t="s">
        <v>243</v>
      </c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8" style="49" customWidth="1"/>
    <col min="15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3" style="49" customWidth="1"/>
    <col min="14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9EE368CD-E13B-42CF-B7EB-5C8078020BBC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368" t="s">
        <v>27</v>
      </c>
      <c r="C1" s="368"/>
      <c r="D1" s="368"/>
    </row>
    <row r="2" spans="2:19" ht="13.5" customHeight="1">
      <c r="B2" s="368"/>
      <c r="C2" s="368"/>
      <c r="D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54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368" t="s">
        <v>27</v>
      </c>
      <c r="C1" s="368"/>
    </row>
    <row r="2" spans="2:25" ht="13.5" customHeight="1">
      <c r="B2" s="368"/>
      <c r="C2" s="368"/>
    </row>
    <row r="3" spans="2:25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5" ht="20.25">
      <c r="B4" s="370" t="s">
        <v>65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5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5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5" ht="3.75" customHeight="1" thickBot="1"/>
    <row r="8" spans="2:25" s="2" customFormat="1" ht="15.75" customHeight="1" thickTop="1">
      <c r="B8" s="411" t="s">
        <v>199</v>
      </c>
      <c r="C8" s="413" t="s">
        <v>22</v>
      </c>
      <c r="D8" s="373"/>
      <c r="E8" s="378"/>
      <c r="F8" s="373" t="s">
        <v>23</v>
      </c>
      <c r="G8" s="373"/>
      <c r="H8" s="373"/>
      <c r="I8" s="413" t="s">
        <v>191</v>
      </c>
      <c r="J8" s="373"/>
      <c r="K8" s="378"/>
      <c r="L8" s="373" t="s">
        <v>21</v>
      </c>
      <c r="M8" s="373"/>
      <c r="N8" s="378"/>
    </row>
    <row r="9" spans="2:25" s="5" customFormat="1" ht="15.75" customHeight="1" thickBot="1">
      <c r="B9" s="412"/>
      <c r="C9" s="290">
        <v>45291</v>
      </c>
      <c r="D9" s="291">
        <v>45657</v>
      </c>
      <c r="E9" s="292" t="s">
        <v>192</v>
      </c>
      <c r="F9" s="290">
        <v>45291</v>
      </c>
      <c r="G9" s="291">
        <v>45657</v>
      </c>
      <c r="H9" s="292" t="s">
        <v>192</v>
      </c>
      <c r="I9" s="290">
        <v>45291</v>
      </c>
      <c r="J9" s="291">
        <v>45657</v>
      </c>
      <c r="K9" s="292" t="s">
        <v>192</v>
      </c>
      <c r="L9" s="290">
        <v>45291</v>
      </c>
      <c r="M9" s="291">
        <v>45657</v>
      </c>
      <c r="N9" s="293" t="s">
        <v>192</v>
      </c>
      <c r="R9" s="13"/>
      <c r="S9" s="13"/>
      <c r="T9" s="49"/>
      <c r="U9" s="85"/>
      <c r="V9" s="85"/>
      <c r="W9" s="49"/>
      <c r="X9" s="49"/>
      <c r="Y9" s="49"/>
    </row>
    <row r="10" spans="2:25" ht="15" customHeight="1" thickTop="1">
      <c r="B10" s="71" t="s">
        <v>31</v>
      </c>
      <c r="C10" s="197">
        <v>806937.43</v>
      </c>
      <c r="D10" s="108">
        <v>836999.54</v>
      </c>
      <c r="E10" s="166">
        <v>3.7254573753010792E-2</v>
      </c>
      <c r="F10" s="197">
        <v>1845202.55</v>
      </c>
      <c r="G10" s="108">
        <v>1951471.88</v>
      </c>
      <c r="H10" s="166">
        <v>5.7592230186328239E-2</v>
      </c>
      <c r="I10" s="197">
        <v>0</v>
      </c>
      <c r="J10" s="108">
        <v>0</v>
      </c>
      <c r="K10" s="166">
        <v>0</v>
      </c>
      <c r="L10" s="197">
        <v>2652139.98</v>
      </c>
      <c r="M10" s="108">
        <v>2788471.42</v>
      </c>
      <c r="N10" s="166">
        <v>5.1404315393639197E-2</v>
      </c>
      <c r="X10" s="84"/>
      <c r="Y10" s="84"/>
    </row>
    <row r="11" spans="2:25" ht="15" customHeight="1">
      <c r="B11" s="71" t="s">
        <v>34</v>
      </c>
      <c r="C11" s="197">
        <v>244291.28</v>
      </c>
      <c r="D11" s="108">
        <v>260401.86</v>
      </c>
      <c r="E11" s="166">
        <v>6.5948240150037238E-2</v>
      </c>
      <c r="F11" s="197">
        <v>640140.02</v>
      </c>
      <c r="G11" s="108">
        <v>649289.74</v>
      </c>
      <c r="H11" s="166">
        <v>1.4293310391685824E-2</v>
      </c>
      <c r="I11" s="197">
        <v>3769.0099999999998</v>
      </c>
      <c r="J11" s="108">
        <v>15640.15</v>
      </c>
      <c r="K11" s="166">
        <v>3.149670603155736</v>
      </c>
      <c r="L11" s="197">
        <v>884431.3</v>
      </c>
      <c r="M11" s="108">
        <v>909691.6</v>
      </c>
      <c r="N11" s="166">
        <v>2.8561065172614232E-2</v>
      </c>
      <c r="X11" s="84"/>
      <c r="Y11" s="84"/>
    </row>
    <row r="12" spans="2:25" ht="15" customHeight="1">
      <c r="B12" s="71" t="s">
        <v>147</v>
      </c>
      <c r="C12" s="197">
        <v>449989.3</v>
      </c>
      <c r="D12" s="108">
        <v>482726.51</v>
      </c>
      <c r="E12" s="166">
        <v>7.2751085414697686E-2</v>
      </c>
      <c r="F12" s="197">
        <v>0</v>
      </c>
      <c r="G12" s="108">
        <v>0</v>
      </c>
      <c r="H12" s="166">
        <v>0</v>
      </c>
      <c r="I12" s="197">
        <v>0</v>
      </c>
      <c r="J12" s="108">
        <v>0</v>
      </c>
      <c r="K12" s="166">
        <v>0</v>
      </c>
      <c r="L12" s="197">
        <v>449989.3</v>
      </c>
      <c r="M12" s="108">
        <v>482726.51</v>
      </c>
      <c r="N12" s="166">
        <v>7.2751085414697686E-2</v>
      </c>
      <c r="X12" s="84"/>
      <c r="Y12" s="84"/>
    </row>
    <row r="13" spans="2:25" ht="15" customHeight="1">
      <c r="B13" s="71" t="s">
        <v>166</v>
      </c>
      <c r="C13" s="197">
        <v>241232.33</v>
      </c>
      <c r="D13" s="108">
        <v>260528.56</v>
      </c>
      <c r="E13" s="166">
        <v>7.9990231823404478E-2</v>
      </c>
      <c r="F13" s="197">
        <v>167668.03</v>
      </c>
      <c r="G13" s="108">
        <v>216955.79</v>
      </c>
      <c r="H13" s="166">
        <v>0.2939603930457107</v>
      </c>
      <c r="I13" s="197">
        <v>0</v>
      </c>
      <c r="J13" s="108">
        <v>7746.93</v>
      </c>
      <c r="K13" s="166" t="s">
        <v>282</v>
      </c>
      <c r="L13" s="197">
        <v>408900.36</v>
      </c>
      <c r="M13" s="108">
        <v>477484.35</v>
      </c>
      <c r="N13" s="166">
        <v>0.16772787874288003</v>
      </c>
      <c r="X13" s="84"/>
      <c r="Y13" s="84"/>
    </row>
    <row r="14" spans="2:25" ht="15" customHeight="1">
      <c r="B14" s="71" t="s">
        <v>35</v>
      </c>
      <c r="C14" s="197">
        <v>364820.43</v>
      </c>
      <c r="D14" s="108">
        <v>452459.65</v>
      </c>
      <c r="E14" s="166">
        <v>0.24022563648642165</v>
      </c>
      <c r="F14" s="197">
        <v>0</v>
      </c>
      <c r="G14" s="108">
        <v>0</v>
      </c>
      <c r="H14" s="166">
        <v>0</v>
      </c>
      <c r="I14" s="197">
        <v>0</v>
      </c>
      <c r="J14" s="108">
        <v>0</v>
      </c>
      <c r="K14" s="166">
        <v>0</v>
      </c>
      <c r="L14" s="197">
        <v>364820.43</v>
      </c>
      <c r="M14" s="108">
        <v>452459.65</v>
      </c>
      <c r="N14" s="166">
        <v>0.24022563648642165</v>
      </c>
      <c r="X14" s="84"/>
      <c r="Y14" s="84"/>
    </row>
    <row r="15" spans="2:25" ht="15" customHeight="1">
      <c r="B15" s="71" t="s">
        <v>160</v>
      </c>
      <c r="C15" s="197">
        <v>0</v>
      </c>
      <c r="D15" s="108">
        <v>0</v>
      </c>
      <c r="E15" s="166">
        <v>0</v>
      </c>
      <c r="F15" s="197">
        <v>378280.77</v>
      </c>
      <c r="G15" s="108">
        <v>424453.77</v>
      </c>
      <c r="H15" s="166">
        <v>0.12206013009860374</v>
      </c>
      <c r="I15" s="197">
        <v>0</v>
      </c>
      <c r="J15" s="108">
        <v>0</v>
      </c>
      <c r="K15" s="166">
        <v>0</v>
      </c>
      <c r="L15" s="197">
        <v>378280.77</v>
      </c>
      <c r="M15" s="108">
        <v>424453.77</v>
      </c>
      <c r="N15" s="166">
        <v>0.12206013009860374</v>
      </c>
      <c r="X15" s="84"/>
      <c r="Y15" s="84"/>
    </row>
    <row r="16" spans="2:25" ht="15" customHeight="1">
      <c r="B16" s="71" t="s">
        <v>33</v>
      </c>
      <c r="C16" s="197">
        <v>261668.53</v>
      </c>
      <c r="D16" s="108">
        <v>304899.88</v>
      </c>
      <c r="E16" s="166">
        <v>0.16521417382518258</v>
      </c>
      <c r="F16" s="197">
        <v>61088.57</v>
      </c>
      <c r="G16" s="108">
        <v>87409.77</v>
      </c>
      <c r="H16" s="166">
        <v>0.43086947361838729</v>
      </c>
      <c r="I16" s="197">
        <v>0</v>
      </c>
      <c r="J16" s="108">
        <v>0</v>
      </c>
      <c r="K16" s="166">
        <v>0</v>
      </c>
      <c r="L16" s="197">
        <v>322757.09999999998</v>
      </c>
      <c r="M16" s="108">
        <v>392309.65</v>
      </c>
      <c r="N16" s="166">
        <v>0.2154950270652452</v>
      </c>
      <c r="X16" s="84"/>
      <c r="Y16" s="84"/>
    </row>
    <row r="17" spans="2:32" ht="15" customHeight="1">
      <c r="B17" s="71" t="s">
        <v>134</v>
      </c>
      <c r="C17" s="197">
        <v>326990.98</v>
      </c>
      <c r="D17" s="108">
        <v>338460.83</v>
      </c>
      <c r="E17" s="166">
        <v>3.5076961450129403E-2</v>
      </c>
      <c r="F17" s="197">
        <v>39276.31</v>
      </c>
      <c r="G17" s="108">
        <v>44491.16</v>
      </c>
      <c r="H17" s="166">
        <v>0.1327734199062999</v>
      </c>
      <c r="I17" s="197">
        <v>0</v>
      </c>
      <c r="J17" s="108">
        <v>0</v>
      </c>
      <c r="K17" s="166">
        <v>0</v>
      </c>
      <c r="L17" s="197">
        <v>366267.29</v>
      </c>
      <c r="M17" s="108">
        <v>382951.99</v>
      </c>
      <c r="N17" s="166">
        <v>4.5553344389557729E-2</v>
      </c>
      <c r="S17" s="111"/>
      <c r="T17" s="111"/>
      <c r="X17" s="84"/>
      <c r="Y17" s="84"/>
    </row>
    <row r="18" spans="2:32" ht="15" customHeight="1">
      <c r="B18" s="71" t="s">
        <v>161</v>
      </c>
      <c r="C18" s="197">
        <v>214773.33</v>
      </c>
      <c r="D18" s="108">
        <v>230864.15</v>
      </c>
      <c r="E18" s="166">
        <v>7.4920009854109945E-2</v>
      </c>
      <c r="F18" s="197">
        <v>139985.22</v>
      </c>
      <c r="G18" s="108">
        <v>146111.1</v>
      </c>
      <c r="H18" s="166">
        <v>4.3760905615607165E-2</v>
      </c>
      <c r="I18" s="197">
        <v>0</v>
      </c>
      <c r="J18" s="108">
        <v>0</v>
      </c>
      <c r="K18" s="166">
        <v>0</v>
      </c>
      <c r="L18" s="197">
        <v>354758.55</v>
      </c>
      <c r="M18" s="108">
        <v>376975.25</v>
      </c>
      <c r="N18" s="166">
        <v>6.2624847237649411E-2</v>
      </c>
      <c r="U18" s="111"/>
    </row>
    <row r="19" spans="2:32" ht="15" customHeight="1">
      <c r="B19" s="71" t="s">
        <v>146</v>
      </c>
      <c r="C19" s="197">
        <v>0</v>
      </c>
      <c r="D19" s="108">
        <v>0</v>
      </c>
      <c r="E19" s="166">
        <v>0</v>
      </c>
      <c r="F19" s="197">
        <v>312782.14</v>
      </c>
      <c r="G19" s="108">
        <v>371238.44</v>
      </c>
      <c r="H19" s="166">
        <v>0.18689142545031498</v>
      </c>
      <c r="I19" s="197">
        <v>0</v>
      </c>
      <c r="J19" s="108">
        <v>0</v>
      </c>
      <c r="K19" s="166"/>
      <c r="L19" s="197">
        <v>312782.14</v>
      </c>
      <c r="M19" s="108">
        <v>371238.44</v>
      </c>
      <c r="N19" s="166">
        <v>0.18689142545031498</v>
      </c>
    </row>
    <row r="20" spans="2:32" ht="15" customHeight="1">
      <c r="B20" s="71" t="s">
        <v>133</v>
      </c>
      <c r="C20" s="197">
        <v>292081.32</v>
      </c>
      <c r="D20" s="108">
        <v>346867.21</v>
      </c>
      <c r="E20" s="166">
        <v>0.18757067381097844</v>
      </c>
      <c r="F20" s="197">
        <v>0</v>
      </c>
      <c r="G20" s="108">
        <v>0</v>
      </c>
      <c r="H20" s="166">
        <v>0</v>
      </c>
      <c r="I20" s="197">
        <v>0</v>
      </c>
      <c r="J20" s="108">
        <v>0</v>
      </c>
      <c r="K20" s="166">
        <v>0</v>
      </c>
      <c r="L20" s="197">
        <v>292081.32</v>
      </c>
      <c r="M20" s="108">
        <v>346867.21</v>
      </c>
      <c r="N20" s="166">
        <v>0.18757067381097844</v>
      </c>
      <c r="P20" s="82"/>
      <c r="Q20" s="82"/>
      <c r="R20" s="117"/>
      <c r="S20" s="100"/>
      <c r="T20" s="102"/>
      <c r="U20" s="103"/>
      <c r="V20" s="101"/>
      <c r="W20" s="103"/>
      <c r="X20" s="102"/>
      <c r="Y20" s="84"/>
      <c r="Z20" s="170"/>
      <c r="AA20" s="84"/>
      <c r="AB20" s="84"/>
      <c r="AC20" s="84"/>
      <c r="AD20" s="84"/>
      <c r="AF20" s="84"/>
    </row>
    <row r="21" spans="2:32" ht="15" customHeight="1">
      <c r="B21" s="71" t="s">
        <v>207</v>
      </c>
      <c r="C21" s="197">
        <v>241295</v>
      </c>
      <c r="D21" s="108">
        <v>277946.84999999998</v>
      </c>
      <c r="E21" s="166">
        <v>0.15189643382581478</v>
      </c>
      <c r="F21" s="197">
        <v>0</v>
      </c>
      <c r="G21" s="108">
        <v>0</v>
      </c>
      <c r="H21" s="166">
        <v>0</v>
      </c>
      <c r="I21" s="197">
        <v>0</v>
      </c>
      <c r="J21" s="108">
        <v>0</v>
      </c>
      <c r="K21" s="166">
        <v>0</v>
      </c>
      <c r="L21" s="197">
        <v>241295</v>
      </c>
      <c r="M21" s="108">
        <v>277946.84999999998</v>
      </c>
      <c r="N21" s="166">
        <v>0.15189643382581478</v>
      </c>
      <c r="S21" s="108"/>
      <c r="T21" s="108"/>
      <c r="V21" s="101"/>
      <c r="X21" s="90"/>
    </row>
    <row r="22" spans="2:32" ht="15" customHeight="1">
      <c r="B22" s="182" t="s">
        <v>30</v>
      </c>
      <c r="C22" s="197">
        <v>224675.28</v>
      </c>
      <c r="D22" s="108">
        <v>263731.43</v>
      </c>
      <c r="E22" s="166">
        <v>0.17383376577966209</v>
      </c>
      <c r="F22" s="197">
        <v>0</v>
      </c>
      <c r="G22" s="108">
        <v>0</v>
      </c>
      <c r="H22" s="166">
        <v>0</v>
      </c>
      <c r="I22" s="197">
        <v>0</v>
      </c>
      <c r="J22" s="108">
        <v>0</v>
      </c>
      <c r="K22" s="166">
        <v>0</v>
      </c>
      <c r="L22" s="197">
        <v>224675.28</v>
      </c>
      <c r="M22" s="108">
        <v>263731.43</v>
      </c>
      <c r="N22" s="166">
        <v>0.17383376577966209</v>
      </c>
    </row>
    <row r="23" spans="2:32" ht="15" customHeight="1">
      <c r="B23" s="191" t="s">
        <v>206</v>
      </c>
      <c r="C23" s="197">
        <v>244284.99</v>
      </c>
      <c r="D23" s="108">
        <v>259587.92</v>
      </c>
      <c r="E23" s="166">
        <v>6.2643758832665167E-2</v>
      </c>
      <c r="F23" s="197">
        <v>0</v>
      </c>
      <c r="G23" s="108">
        <v>0</v>
      </c>
      <c r="H23" s="166">
        <v>0</v>
      </c>
      <c r="I23" s="197">
        <v>0</v>
      </c>
      <c r="J23" s="108">
        <v>0</v>
      </c>
      <c r="K23" s="166">
        <v>0</v>
      </c>
      <c r="L23" s="197">
        <v>244284.99</v>
      </c>
      <c r="M23" s="108">
        <v>259587.92</v>
      </c>
      <c r="N23" s="166">
        <v>6.2643758832665167E-2</v>
      </c>
    </row>
    <row r="24" spans="2:32" ht="15" customHeight="1">
      <c r="B24" s="71" t="s">
        <v>0</v>
      </c>
      <c r="C24" s="197">
        <v>226310.05</v>
      </c>
      <c r="D24" s="108">
        <v>243941.46</v>
      </c>
      <c r="E24" s="166">
        <v>7.7908206020899221E-2</v>
      </c>
      <c r="F24" s="197">
        <v>0</v>
      </c>
      <c r="G24" s="108">
        <v>0</v>
      </c>
      <c r="H24" s="166">
        <v>0</v>
      </c>
      <c r="I24" s="197">
        <v>0</v>
      </c>
      <c r="J24" s="108">
        <v>0</v>
      </c>
      <c r="K24" s="166">
        <v>0</v>
      </c>
      <c r="L24" s="197">
        <v>226310.05</v>
      </c>
      <c r="M24" s="108">
        <v>243941.46</v>
      </c>
      <c r="N24" s="166">
        <v>7.7908206020899221E-2</v>
      </c>
    </row>
    <row r="25" spans="2:32" ht="15" customHeight="1">
      <c r="B25" s="71" t="s">
        <v>4</v>
      </c>
      <c r="C25" s="197">
        <v>202657.98</v>
      </c>
      <c r="D25" s="108">
        <v>227707.67</v>
      </c>
      <c r="E25" s="166">
        <v>0.12360574204874637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202657.98</v>
      </c>
      <c r="M25" s="108">
        <v>227707.67</v>
      </c>
      <c r="N25" s="166">
        <v>0.12360574204874637</v>
      </c>
    </row>
    <row r="26" spans="2:32" ht="15" customHeight="1">
      <c r="B26" s="191" t="s">
        <v>132</v>
      </c>
      <c r="C26" s="197">
        <v>78498.78</v>
      </c>
      <c r="D26" s="108">
        <v>78213.100000000006</v>
      </c>
      <c r="E26" s="166">
        <v>-3.6392922284905959E-3</v>
      </c>
      <c r="F26" s="197">
        <v>85913.67</v>
      </c>
      <c r="G26" s="108">
        <v>85492.66</v>
      </c>
      <c r="H26" s="166">
        <v>-4.9003843043836301E-3</v>
      </c>
      <c r="I26" s="197">
        <v>0</v>
      </c>
      <c r="J26" s="108">
        <v>0</v>
      </c>
      <c r="K26" s="166">
        <v>0</v>
      </c>
      <c r="L26" s="197">
        <v>164412.45000000001</v>
      </c>
      <c r="M26" s="108">
        <v>163705.76</v>
      </c>
      <c r="N26" s="166">
        <v>-4.2982754651487909E-3</v>
      </c>
      <c r="P26" s="82"/>
      <c r="Q26" s="82"/>
      <c r="R26" s="117"/>
      <c r="S26" s="100"/>
      <c r="T26" s="102"/>
      <c r="U26" s="103"/>
      <c r="V26" s="101"/>
      <c r="W26" s="103"/>
      <c r="X26" s="102"/>
      <c r="Y26" s="170"/>
      <c r="Z26" s="170"/>
      <c r="AA26" s="84"/>
      <c r="AB26" s="84"/>
      <c r="AC26" s="84"/>
      <c r="AD26" s="84"/>
      <c r="AF26" s="84"/>
    </row>
    <row r="27" spans="2:32" ht="15" customHeight="1">
      <c r="B27" s="71" t="s">
        <v>32</v>
      </c>
      <c r="C27" s="197">
        <v>54746.080000000002</v>
      </c>
      <c r="D27" s="108">
        <v>55446.04</v>
      </c>
      <c r="E27" s="166">
        <v>1.2785572957917702E-2</v>
      </c>
      <c r="F27" s="197">
        <v>96468.09</v>
      </c>
      <c r="G27" s="108">
        <v>103735.12</v>
      </c>
      <c r="H27" s="166">
        <v>7.5330920307430146E-2</v>
      </c>
      <c r="I27" s="197">
        <v>0</v>
      </c>
      <c r="J27" s="108">
        <v>0</v>
      </c>
      <c r="K27" s="166">
        <v>0</v>
      </c>
      <c r="L27" s="197">
        <v>151214.16999999998</v>
      </c>
      <c r="M27" s="108">
        <v>159181.16</v>
      </c>
      <c r="N27" s="166">
        <v>5.2686795159474942E-2</v>
      </c>
    </row>
    <row r="28" spans="2:32" ht="15" customHeight="1">
      <c r="B28" s="71" t="s">
        <v>213</v>
      </c>
      <c r="C28" s="197">
        <v>0</v>
      </c>
      <c r="D28" s="108">
        <v>0</v>
      </c>
      <c r="E28" s="166">
        <v>0</v>
      </c>
      <c r="F28" s="197">
        <v>120362.33</v>
      </c>
      <c r="G28" s="108">
        <v>151175.23000000001</v>
      </c>
      <c r="H28" s="166">
        <v>0.25600119239964869</v>
      </c>
      <c r="I28" s="197">
        <v>0</v>
      </c>
      <c r="J28" s="108">
        <v>0</v>
      </c>
      <c r="K28" s="166">
        <v>0</v>
      </c>
      <c r="L28" s="197">
        <v>120362.33</v>
      </c>
      <c r="M28" s="108">
        <v>151175.23000000001</v>
      </c>
      <c r="N28" s="166">
        <v>0.25600119239964869</v>
      </c>
    </row>
    <row r="29" spans="2:32" ht="15" customHeight="1">
      <c r="B29" s="71" t="s">
        <v>216</v>
      </c>
      <c r="C29" s="197">
        <v>9598.4500000000007</v>
      </c>
      <c r="D29" s="108">
        <v>11309.49</v>
      </c>
      <c r="E29" s="166">
        <v>0.17826211523735591</v>
      </c>
      <c r="F29" s="197">
        <v>94934.080000000002</v>
      </c>
      <c r="G29" s="108">
        <v>108356.15</v>
      </c>
      <c r="H29" s="166">
        <v>0.14138305232430748</v>
      </c>
      <c r="I29" s="197">
        <v>2477.4300000000003</v>
      </c>
      <c r="J29" s="108">
        <v>9659.18</v>
      </c>
      <c r="K29" s="166">
        <v>2.8988710074553063</v>
      </c>
      <c r="L29" s="197">
        <v>104532.53</v>
      </c>
      <c r="M29" s="108">
        <v>119665.64</v>
      </c>
      <c r="N29" s="166">
        <v>0.14476938422900509</v>
      </c>
    </row>
    <row r="30" spans="2:32" ht="15" customHeight="1">
      <c r="B30" s="71" t="s">
        <v>148</v>
      </c>
      <c r="C30" s="197">
        <v>0</v>
      </c>
      <c r="D30" s="108">
        <v>0</v>
      </c>
      <c r="E30" s="166">
        <v>0</v>
      </c>
      <c r="F30" s="197">
        <v>93732.23</v>
      </c>
      <c r="G30" s="108">
        <v>113935.42</v>
      </c>
      <c r="H30" s="166">
        <v>0.21554154851538262</v>
      </c>
      <c r="I30" s="197">
        <v>0</v>
      </c>
      <c r="J30" s="108">
        <v>0</v>
      </c>
      <c r="K30" s="166">
        <v>0</v>
      </c>
      <c r="L30" s="197">
        <v>93732.23</v>
      </c>
      <c r="M30" s="108">
        <v>113935.42</v>
      </c>
      <c r="N30" s="166">
        <v>0.21554154851538262</v>
      </c>
    </row>
    <row r="31" spans="2:32" ht="15" customHeight="1">
      <c r="B31" s="71" t="s">
        <v>209</v>
      </c>
      <c r="C31" s="197">
        <v>86571</v>
      </c>
      <c r="D31" s="108">
        <v>85957.13</v>
      </c>
      <c r="E31" s="166">
        <v>-7.0909426944357271E-3</v>
      </c>
      <c r="F31" s="197">
        <v>0</v>
      </c>
      <c r="G31" s="108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86571</v>
      </c>
      <c r="M31" s="108">
        <v>85957.13</v>
      </c>
      <c r="N31" s="166">
        <v>-7.0909426944357271E-3</v>
      </c>
    </row>
    <row r="32" spans="2:32" ht="15" customHeight="1">
      <c r="B32" s="71" t="s">
        <v>149</v>
      </c>
      <c r="C32" s="197">
        <v>18402.27</v>
      </c>
      <c r="D32" s="108">
        <v>21042.78</v>
      </c>
      <c r="E32" s="166">
        <v>0.14348827617462401</v>
      </c>
      <c r="F32" s="197">
        <v>51025.79</v>
      </c>
      <c r="G32" s="108">
        <v>48082.69</v>
      </c>
      <c r="H32" s="166">
        <v>-5.7678675822559505E-2</v>
      </c>
      <c r="I32" s="197">
        <v>0</v>
      </c>
      <c r="J32" s="108">
        <v>0</v>
      </c>
      <c r="K32" s="166">
        <v>0</v>
      </c>
      <c r="L32" s="197">
        <v>69428.06</v>
      </c>
      <c r="M32" s="108">
        <v>69125.47</v>
      </c>
      <c r="N32" s="166">
        <v>-4.3583242855985971E-3</v>
      </c>
    </row>
    <row r="33" spans="2:22" ht="15" customHeight="1">
      <c r="B33" s="71" t="s">
        <v>1</v>
      </c>
      <c r="C33" s="197">
        <v>50059.040000000001</v>
      </c>
      <c r="D33" s="108">
        <v>62556.67</v>
      </c>
      <c r="E33" s="166">
        <v>0.24965780406496005</v>
      </c>
      <c r="F33" s="197">
        <v>0</v>
      </c>
      <c r="G33" s="108">
        <v>0</v>
      </c>
      <c r="H33" s="166">
        <v>0</v>
      </c>
      <c r="I33" s="197">
        <v>0</v>
      </c>
      <c r="J33" s="108">
        <v>0</v>
      </c>
      <c r="K33" s="166">
        <v>0</v>
      </c>
      <c r="L33" s="197">
        <v>50059.040000000001</v>
      </c>
      <c r="M33" s="108">
        <v>62556.67</v>
      </c>
      <c r="N33" s="166">
        <v>0.24965780406496005</v>
      </c>
    </row>
    <row r="34" spans="2:22" ht="15" customHeight="1">
      <c r="B34" s="71" t="s">
        <v>212</v>
      </c>
      <c r="C34" s="197">
        <v>0</v>
      </c>
      <c r="D34" s="108">
        <v>0</v>
      </c>
      <c r="E34" s="166">
        <v>0</v>
      </c>
      <c r="F34" s="197">
        <v>50794.36</v>
      </c>
      <c r="G34" s="108">
        <v>61367.360000000001</v>
      </c>
      <c r="H34" s="166">
        <v>0.20815303116330239</v>
      </c>
      <c r="I34" s="197">
        <v>0</v>
      </c>
      <c r="J34" s="108">
        <v>0</v>
      </c>
      <c r="K34" s="166">
        <v>0</v>
      </c>
      <c r="L34" s="197">
        <v>50794.36</v>
      </c>
      <c r="M34" s="108">
        <v>61367.360000000001</v>
      </c>
      <c r="N34" s="166">
        <v>0.20815303116330239</v>
      </c>
    </row>
    <row r="35" spans="2:22" ht="15" customHeight="1">
      <c r="B35" s="71" t="s">
        <v>2</v>
      </c>
      <c r="C35" s="197">
        <v>0</v>
      </c>
      <c r="D35" s="108">
        <v>0</v>
      </c>
      <c r="E35" s="166">
        <v>0</v>
      </c>
      <c r="F35" s="197">
        <v>52624.45</v>
      </c>
      <c r="G35" s="108">
        <v>49285.59</v>
      </c>
      <c r="H35" s="166">
        <v>-6.3446933887195037E-2</v>
      </c>
      <c r="I35" s="197">
        <v>0</v>
      </c>
      <c r="J35" s="108">
        <v>0</v>
      </c>
      <c r="K35" s="166">
        <v>0</v>
      </c>
      <c r="L35" s="197">
        <v>52624.45</v>
      </c>
      <c r="M35" s="108">
        <v>49285.59</v>
      </c>
      <c r="N35" s="166">
        <v>-6.3446933887195037E-2</v>
      </c>
    </row>
    <row r="36" spans="2:22" ht="15" customHeight="1">
      <c r="B36" s="191" t="s">
        <v>215</v>
      </c>
      <c r="C36" s="197">
        <v>0</v>
      </c>
      <c r="D36" s="108">
        <v>0</v>
      </c>
      <c r="E36" s="166">
        <v>0</v>
      </c>
      <c r="F36" s="197">
        <v>45535.67</v>
      </c>
      <c r="G36" s="108">
        <v>49065.71</v>
      </c>
      <c r="H36" s="166">
        <v>7.752252245327676E-2</v>
      </c>
      <c r="I36" s="197">
        <v>0</v>
      </c>
      <c r="J36" s="108">
        <v>0</v>
      </c>
      <c r="K36" s="166">
        <v>0</v>
      </c>
      <c r="L36" s="197">
        <v>45535.67</v>
      </c>
      <c r="M36" s="108">
        <v>49065.71</v>
      </c>
      <c r="N36" s="166">
        <v>7.752252245327676E-2</v>
      </c>
    </row>
    <row r="37" spans="2:22" ht="15" customHeight="1">
      <c r="B37" s="71" t="s">
        <v>167</v>
      </c>
      <c r="C37" s="197">
        <v>29477.8</v>
      </c>
      <c r="D37" s="108">
        <v>35042.839999999997</v>
      </c>
      <c r="E37" s="166">
        <v>0.18878749431775768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29477.8</v>
      </c>
      <c r="M37" s="108">
        <v>35042.839999999997</v>
      </c>
      <c r="N37" s="166">
        <v>0.18878749431775768</v>
      </c>
    </row>
    <row r="38" spans="2:22" ht="15" customHeight="1">
      <c r="B38" s="191" t="s">
        <v>165</v>
      </c>
      <c r="C38" s="197">
        <v>18990.36</v>
      </c>
      <c r="D38" s="108">
        <v>26696.91</v>
      </c>
      <c r="E38" s="166">
        <v>0.40581379183964911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18990.36</v>
      </c>
      <c r="M38" s="108">
        <v>26696.91</v>
      </c>
      <c r="N38" s="166">
        <v>0.40581379183964911</v>
      </c>
    </row>
    <row r="39" spans="2:22" ht="15" customHeight="1">
      <c r="B39" s="71" t="s">
        <v>214</v>
      </c>
      <c r="C39" s="197">
        <v>0</v>
      </c>
      <c r="D39" s="108">
        <v>0</v>
      </c>
      <c r="E39" s="166">
        <v>0</v>
      </c>
      <c r="F39" s="197">
        <v>13799.55</v>
      </c>
      <c r="G39" s="108">
        <v>24389.69</v>
      </c>
      <c r="H39" s="166">
        <v>0.76742647405169007</v>
      </c>
      <c r="I39" s="197">
        <v>0</v>
      </c>
      <c r="J39" s="108">
        <v>0</v>
      </c>
      <c r="K39" s="166">
        <v>0</v>
      </c>
      <c r="L39" s="197">
        <v>13799.55</v>
      </c>
      <c r="M39" s="108">
        <v>24389.69</v>
      </c>
      <c r="N39" s="166">
        <v>0.76742647405169007</v>
      </c>
      <c r="U39" s="84"/>
      <c r="V39" s="84"/>
    </row>
    <row r="40" spans="2:22" ht="15" customHeight="1">
      <c r="B40" s="71" t="s">
        <v>208</v>
      </c>
      <c r="C40" s="197">
        <v>0</v>
      </c>
      <c r="D40" s="108">
        <v>0</v>
      </c>
      <c r="E40" s="166">
        <v>0</v>
      </c>
      <c r="F40" s="197">
        <v>16722.18</v>
      </c>
      <c r="G40" s="108">
        <v>22575.55</v>
      </c>
      <c r="H40" s="166">
        <v>0.35003629909497441</v>
      </c>
      <c r="I40" s="197">
        <v>0</v>
      </c>
      <c r="J40" s="108">
        <v>0</v>
      </c>
      <c r="K40" s="166">
        <v>0</v>
      </c>
      <c r="L40" s="197">
        <v>16722.18</v>
      </c>
      <c r="M40" s="108">
        <v>22575.55</v>
      </c>
      <c r="N40" s="166">
        <v>0.35003629909497441</v>
      </c>
      <c r="U40" s="84"/>
      <c r="V40" s="84"/>
    </row>
    <row r="41" spans="2:22" ht="15" customHeight="1">
      <c r="B41" s="71" t="s">
        <v>175</v>
      </c>
      <c r="C41" s="197">
        <v>20953.11</v>
      </c>
      <c r="D41" s="108">
        <v>22493.69</v>
      </c>
      <c r="E41" s="166">
        <v>7.3525123478089802E-2</v>
      </c>
      <c r="F41" s="197">
        <v>0</v>
      </c>
      <c r="G41" s="108">
        <v>0</v>
      </c>
      <c r="H41" s="166">
        <v>0</v>
      </c>
      <c r="I41" s="197">
        <v>0</v>
      </c>
      <c r="J41" s="108">
        <v>0</v>
      </c>
      <c r="K41" s="166">
        <v>0</v>
      </c>
      <c r="L41" s="197">
        <v>20953.11</v>
      </c>
      <c r="M41" s="108">
        <v>22493.69</v>
      </c>
      <c r="N41" s="166">
        <v>7.3525123478089802E-2</v>
      </c>
    </row>
    <row r="42" spans="2:22" ht="15" customHeight="1">
      <c r="B42" s="71" t="s">
        <v>3</v>
      </c>
      <c r="C42" s="197">
        <v>14957.91</v>
      </c>
      <c r="D42" s="108">
        <v>15407.67</v>
      </c>
      <c r="E42" s="166">
        <v>3.0068371851415084E-2</v>
      </c>
      <c r="F42" s="197">
        <v>0</v>
      </c>
      <c r="G42" s="108">
        <v>0</v>
      </c>
      <c r="H42" s="166">
        <v>0</v>
      </c>
      <c r="I42" s="197">
        <v>0</v>
      </c>
      <c r="J42" s="108">
        <v>0</v>
      </c>
      <c r="K42" s="166">
        <v>0</v>
      </c>
      <c r="L42" s="197">
        <v>14957.91</v>
      </c>
      <c r="M42" s="108">
        <v>15407.67</v>
      </c>
      <c r="N42" s="166">
        <v>3.0068371851415084E-2</v>
      </c>
    </row>
    <row r="43" spans="2:22" ht="15" customHeight="1">
      <c r="B43" s="191" t="s">
        <v>210</v>
      </c>
      <c r="C43" s="197">
        <v>11822.26</v>
      </c>
      <c r="D43" s="108">
        <v>14658.86</v>
      </c>
      <c r="E43" s="166">
        <v>0.23993720320818526</v>
      </c>
      <c r="F43" s="197">
        <v>0</v>
      </c>
      <c r="G43" s="108">
        <v>0</v>
      </c>
      <c r="H43" s="166">
        <v>0</v>
      </c>
      <c r="I43" s="197">
        <v>0</v>
      </c>
      <c r="J43" s="108">
        <v>0</v>
      </c>
      <c r="K43" s="166">
        <v>0</v>
      </c>
      <c r="L43" s="197">
        <v>11822.26</v>
      </c>
      <c r="M43" s="108">
        <v>14658.86</v>
      </c>
      <c r="N43" s="166">
        <v>0.23993720320818526</v>
      </c>
      <c r="U43" s="111"/>
    </row>
    <row r="44" spans="2:22" ht="15" customHeight="1">
      <c r="B44" s="191" t="s">
        <v>164</v>
      </c>
      <c r="C44" s="197">
        <v>10041.959999999999</v>
      </c>
      <c r="D44" s="108">
        <v>12237.07</v>
      </c>
      <c r="E44" s="166">
        <v>0.21859378049703451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166">
        <v>0</v>
      </c>
      <c r="L44" s="197">
        <v>10041.959999999999</v>
      </c>
      <c r="M44" s="108">
        <v>12237.07</v>
      </c>
      <c r="N44" s="166">
        <v>0.21859378049703451</v>
      </c>
    </row>
    <row r="45" spans="2:22" ht="15" customHeight="1">
      <c r="B45" s="71" t="s">
        <v>29</v>
      </c>
      <c r="C45" s="197">
        <v>0</v>
      </c>
      <c r="D45" s="108">
        <v>0</v>
      </c>
      <c r="E45" s="166">
        <v>0</v>
      </c>
      <c r="F45" s="197">
        <v>9505.51</v>
      </c>
      <c r="G45" s="108">
        <v>9911.0400000000009</v>
      </c>
      <c r="H45" s="166">
        <v>4.2662624099075237E-2</v>
      </c>
      <c r="I45" s="197">
        <v>0</v>
      </c>
      <c r="J45" s="108">
        <v>0</v>
      </c>
      <c r="K45" s="166">
        <v>0</v>
      </c>
      <c r="L45" s="197">
        <v>9505.51</v>
      </c>
      <c r="M45" s="108">
        <v>9911.0400000000009</v>
      </c>
      <c r="N45" s="166">
        <v>4.2662624099075237E-2</v>
      </c>
    </row>
    <row r="46" spans="2:22" ht="15" customHeight="1">
      <c r="B46" s="71" t="s">
        <v>217</v>
      </c>
      <c r="C46" s="197">
        <v>0</v>
      </c>
      <c r="D46" s="108">
        <v>7372.48</v>
      </c>
      <c r="E46" s="166" t="s">
        <v>282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166">
        <v>0</v>
      </c>
      <c r="L46" s="197">
        <v>0</v>
      </c>
      <c r="M46" s="108">
        <v>7372.48</v>
      </c>
      <c r="N46" s="166" t="s">
        <v>282</v>
      </c>
    </row>
    <row r="47" spans="2:22" ht="15" customHeight="1">
      <c r="B47" s="71" t="s">
        <v>218</v>
      </c>
      <c r="C47" s="197">
        <v>0</v>
      </c>
      <c r="D47" s="108">
        <v>0</v>
      </c>
      <c r="E47" s="166">
        <v>0</v>
      </c>
      <c r="F47" s="197">
        <v>0</v>
      </c>
      <c r="G47" s="108">
        <v>2152.7199999999998</v>
      </c>
      <c r="H47" s="166" t="s">
        <v>282</v>
      </c>
      <c r="I47" s="197">
        <v>0</v>
      </c>
      <c r="J47" s="108">
        <v>0</v>
      </c>
      <c r="K47" s="166">
        <v>0</v>
      </c>
      <c r="L47" s="197">
        <v>0</v>
      </c>
      <c r="M47" s="108">
        <v>2152.7199999999998</v>
      </c>
      <c r="N47" s="166" t="s">
        <v>282</v>
      </c>
    </row>
    <row r="48" spans="2:22" ht="4.5" customHeight="1" thickBot="1">
      <c r="B48" s="71"/>
      <c r="C48" s="197"/>
      <c r="D48" s="108"/>
      <c r="E48" s="166"/>
      <c r="F48" s="197"/>
      <c r="G48" s="108"/>
      <c r="H48" s="166"/>
      <c r="I48" s="197"/>
      <c r="J48" s="108"/>
      <c r="K48" s="166"/>
      <c r="L48" s="197"/>
      <c r="M48" s="108"/>
      <c r="N48" s="166"/>
    </row>
    <row r="49" spans="2:22" s="10" customFormat="1" ht="17.25" customHeight="1" thickTop="1" thickBot="1">
      <c r="B49" s="6" t="s">
        <v>5</v>
      </c>
      <c r="C49" s="55">
        <v>4746127.2499999991</v>
      </c>
      <c r="D49" s="56">
        <v>5235558.2500000009</v>
      </c>
      <c r="E49" s="227">
        <v>0.10312218240671948</v>
      </c>
      <c r="F49" s="55">
        <v>4315841.5199999996</v>
      </c>
      <c r="G49" s="56">
        <v>4720946.58</v>
      </c>
      <c r="H49" s="227">
        <v>9.3864674623177671E-2</v>
      </c>
      <c r="I49" s="55">
        <v>6246.4400000000005</v>
      </c>
      <c r="J49" s="56">
        <v>33046.26</v>
      </c>
      <c r="K49" s="227">
        <v>4.2904150203956171</v>
      </c>
      <c r="L49" s="55">
        <v>9061968.7699999996</v>
      </c>
      <c r="M49" s="56">
        <v>9956504.8300000019</v>
      </c>
      <c r="N49" s="227">
        <v>9.8713213729162128E-2</v>
      </c>
      <c r="Q49" s="49"/>
      <c r="R49" s="49"/>
      <c r="S49" s="49"/>
      <c r="T49" s="49"/>
      <c r="U49" s="49"/>
      <c r="V49" s="49"/>
    </row>
    <row r="50" spans="2:22" ht="13.5" thickTop="1">
      <c r="B50" s="48" t="s">
        <v>243</v>
      </c>
    </row>
    <row r="54" spans="2:22">
      <c r="C54" s="108"/>
      <c r="D54" s="108"/>
    </row>
  </sheetData>
  <sortState xmlns:xlrd2="http://schemas.microsoft.com/office/spreadsheetml/2017/richdata2" ref="B10:N47">
    <sortCondition descending="1" ref="M10:M47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74" orientation="landscape" horizont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23.7109375" style="49" customWidth="1"/>
    <col min="15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64A58DE3-352F-4E36-86E3-2C61C06A1497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140625" style="49" customWidth="1"/>
    <col min="14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6F7ACE3-3319-4BFF-9208-D04BEB81D8A5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U5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10.28515625" style="49" bestFit="1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15" ht="13.5" customHeight="1">
      <c r="B1" s="368" t="s">
        <v>27</v>
      </c>
      <c r="C1" s="368"/>
    </row>
    <row r="2" spans="2:15" ht="13.5" customHeight="1">
      <c r="B2" s="368"/>
      <c r="C2" s="368"/>
    </row>
    <row r="3" spans="2:15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15" ht="20.25">
      <c r="B4" s="370" t="s">
        <v>168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15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15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15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15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3" t="s">
        <v>192</v>
      </c>
    </row>
    <row r="9" spans="2:15" ht="15" customHeight="1" thickTop="1">
      <c r="B9" s="71" t="s">
        <v>149</v>
      </c>
      <c r="C9" s="109">
        <v>52161.86</v>
      </c>
      <c r="D9" s="82">
        <v>40913.65</v>
      </c>
      <c r="E9" s="78">
        <v>-0.21564050821807348</v>
      </c>
      <c r="F9" s="109">
        <v>-34757.800000000003</v>
      </c>
      <c r="G9" s="82">
        <v>43329.33</v>
      </c>
      <c r="H9" s="78">
        <v>2.2466073802139377</v>
      </c>
      <c r="I9" s="109">
        <v>0</v>
      </c>
      <c r="J9" s="82">
        <v>0</v>
      </c>
      <c r="K9" s="78">
        <v>0</v>
      </c>
      <c r="L9" s="109">
        <v>17404.059999999998</v>
      </c>
      <c r="M9" s="82">
        <v>84242.98000000001</v>
      </c>
      <c r="N9" s="78">
        <v>3.8404211431125854</v>
      </c>
    </row>
    <row r="10" spans="2:15" ht="15" customHeight="1">
      <c r="B10" s="71" t="s">
        <v>30</v>
      </c>
      <c r="C10" s="197">
        <v>2991.62</v>
      </c>
      <c r="D10" s="239">
        <v>47560.66</v>
      </c>
      <c r="E10" s="78">
        <v>14.89796163951304</v>
      </c>
      <c r="F10" s="109">
        <v>0</v>
      </c>
      <c r="G10" s="82">
        <v>0</v>
      </c>
      <c r="H10" s="78">
        <v>0</v>
      </c>
      <c r="I10" s="109">
        <v>0</v>
      </c>
      <c r="J10" s="82">
        <v>0</v>
      </c>
      <c r="K10" s="78">
        <v>0</v>
      </c>
      <c r="L10" s="109">
        <v>2991.62</v>
      </c>
      <c r="M10" s="82">
        <v>47560.66</v>
      </c>
      <c r="N10" s="78">
        <v>14.89796163951304</v>
      </c>
    </row>
    <row r="11" spans="2:15" ht="15" customHeight="1">
      <c r="B11" s="71" t="s">
        <v>147</v>
      </c>
      <c r="C11" s="197">
        <v>36876</v>
      </c>
      <c r="D11" s="239">
        <v>41813.65</v>
      </c>
      <c r="E11" s="78">
        <v>0.1338987417290379</v>
      </c>
      <c r="F11" s="109">
        <v>0</v>
      </c>
      <c r="G11" s="82">
        <v>0</v>
      </c>
      <c r="H11" s="78">
        <v>0</v>
      </c>
      <c r="I11" s="109">
        <v>0</v>
      </c>
      <c r="J11" s="82">
        <v>0</v>
      </c>
      <c r="K11" s="78">
        <v>0</v>
      </c>
      <c r="L11" s="109">
        <v>36876</v>
      </c>
      <c r="M11" s="82">
        <v>41813.65</v>
      </c>
      <c r="N11" s="78">
        <v>0.1338987417290379</v>
      </c>
    </row>
    <row r="12" spans="2:15" ht="15" customHeight="1">
      <c r="B12" s="71" t="s">
        <v>0</v>
      </c>
      <c r="C12" s="197">
        <v>63624.3</v>
      </c>
      <c r="D12" s="239">
        <v>25435.040000000001</v>
      </c>
      <c r="E12" s="78">
        <v>-0.60023072945399791</v>
      </c>
      <c r="F12" s="109">
        <v>0</v>
      </c>
      <c r="G12" s="82">
        <v>0</v>
      </c>
      <c r="H12" s="78">
        <v>0</v>
      </c>
      <c r="I12" s="109">
        <v>0</v>
      </c>
      <c r="J12" s="82">
        <v>0</v>
      </c>
      <c r="K12" s="78">
        <v>0</v>
      </c>
      <c r="L12" s="109">
        <v>63624.3</v>
      </c>
      <c r="M12" s="82">
        <v>25435.040000000001</v>
      </c>
      <c r="N12" s="78">
        <v>-0.60023072945399791</v>
      </c>
    </row>
    <row r="13" spans="2:15" ht="15" customHeight="1">
      <c r="B13" s="71" t="s">
        <v>134</v>
      </c>
      <c r="C13" s="197">
        <v>-87116.55</v>
      </c>
      <c r="D13" s="239">
        <v>28480.57</v>
      </c>
      <c r="E13" s="78">
        <v>1.3269249069206712</v>
      </c>
      <c r="F13" s="109">
        <v>-2413.86</v>
      </c>
      <c r="G13" s="82">
        <v>-6002.2</v>
      </c>
      <c r="H13" s="78">
        <v>-1.4865568011400825</v>
      </c>
      <c r="I13" s="109">
        <v>0</v>
      </c>
      <c r="J13" s="82">
        <v>0</v>
      </c>
      <c r="K13" s="78">
        <v>0</v>
      </c>
      <c r="L13" s="109">
        <v>-89530.41</v>
      </c>
      <c r="M13" s="82">
        <v>22478.37</v>
      </c>
      <c r="N13" s="78">
        <v>1.2510696644860668</v>
      </c>
      <c r="O13" s="89"/>
    </row>
    <row r="14" spans="2:15" ht="15" customHeight="1">
      <c r="B14" s="71" t="s">
        <v>1</v>
      </c>
      <c r="C14" s="197">
        <v>10919.53</v>
      </c>
      <c r="D14" s="239">
        <v>7633.43</v>
      </c>
      <c r="E14" s="78">
        <v>-0.30093786087862756</v>
      </c>
      <c r="F14" s="109">
        <v>0</v>
      </c>
      <c r="G14" s="82">
        <v>0</v>
      </c>
      <c r="H14" s="78">
        <v>0</v>
      </c>
      <c r="I14" s="109">
        <v>0</v>
      </c>
      <c r="J14" s="82">
        <v>0</v>
      </c>
      <c r="K14" s="78">
        <v>0</v>
      </c>
      <c r="L14" s="109">
        <v>10919.53</v>
      </c>
      <c r="M14" s="82">
        <v>7633.43</v>
      </c>
      <c r="N14" s="78">
        <v>-0.30093786087862756</v>
      </c>
    </row>
    <row r="15" spans="2:15" ht="15" customHeight="1">
      <c r="B15" s="71" t="s">
        <v>207</v>
      </c>
      <c r="C15" s="197">
        <v>7791.69</v>
      </c>
      <c r="D15" s="239">
        <v>4954.2</v>
      </c>
      <c r="E15" s="78">
        <v>-0.36416874901337193</v>
      </c>
      <c r="F15" s="109">
        <v>0</v>
      </c>
      <c r="G15" s="82">
        <v>0</v>
      </c>
      <c r="H15" s="78">
        <v>0</v>
      </c>
      <c r="I15" s="109">
        <v>0</v>
      </c>
      <c r="J15" s="82">
        <v>0</v>
      </c>
      <c r="K15" s="78">
        <v>0</v>
      </c>
      <c r="L15" s="109">
        <v>7791.69</v>
      </c>
      <c r="M15" s="82">
        <v>4954.2</v>
      </c>
      <c r="N15" s="78">
        <v>-0.36416874901337193</v>
      </c>
    </row>
    <row r="16" spans="2:15" ht="15" customHeight="1">
      <c r="B16" s="71" t="s">
        <v>175</v>
      </c>
      <c r="C16" s="197">
        <v>8828.01</v>
      </c>
      <c r="D16" s="239">
        <v>2594.2399999999998</v>
      </c>
      <c r="E16" s="78">
        <v>-0.70613535779864323</v>
      </c>
      <c r="F16" s="88">
        <v>0</v>
      </c>
      <c r="G16" s="89">
        <v>0</v>
      </c>
      <c r="H16" s="78">
        <v>0</v>
      </c>
      <c r="I16" s="109">
        <v>0</v>
      </c>
      <c r="J16" s="82">
        <v>0</v>
      </c>
      <c r="K16" s="78">
        <v>0</v>
      </c>
      <c r="L16" s="109">
        <v>8828.01</v>
      </c>
      <c r="M16" s="82">
        <v>2594.2399999999998</v>
      </c>
      <c r="N16" s="78">
        <v>-0.70613535779864323</v>
      </c>
    </row>
    <row r="17" spans="2:21" ht="15" customHeight="1">
      <c r="B17" s="71" t="s">
        <v>210</v>
      </c>
      <c r="C17" s="197">
        <v>3597.24</v>
      </c>
      <c r="D17" s="239">
        <v>1264.5899999999999</v>
      </c>
      <c r="E17" s="78">
        <v>-0.64845548253661134</v>
      </c>
      <c r="F17" s="109">
        <v>0</v>
      </c>
      <c r="G17" s="82">
        <v>0</v>
      </c>
      <c r="H17" s="78">
        <v>0</v>
      </c>
      <c r="I17" s="109">
        <v>0</v>
      </c>
      <c r="J17" s="82">
        <v>0</v>
      </c>
      <c r="K17" s="78">
        <v>0</v>
      </c>
      <c r="L17" s="109">
        <v>3597.24</v>
      </c>
      <c r="M17" s="82">
        <v>1264.5899999999999</v>
      </c>
      <c r="N17" s="78">
        <v>-0.64845548253661134</v>
      </c>
      <c r="S17" s="111"/>
      <c r="T17" s="111"/>
    </row>
    <row r="18" spans="2:21" ht="15" customHeight="1">
      <c r="B18" s="71" t="s">
        <v>165</v>
      </c>
      <c r="C18" s="197">
        <v>29424.21</v>
      </c>
      <c r="D18" s="239">
        <v>790</v>
      </c>
      <c r="E18" s="78">
        <v>-0.97315136073321939</v>
      </c>
      <c r="F18" s="109">
        <v>0</v>
      </c>
      <c r="G18" s="82">
        <v>0</v>
      </c>
      <c r="H18" s="78">
        <v>0</v>
      </c>
      <c r="I18" s="109">
        <v>0</v>
      </c>
      <c r="J18" s="82">
        <v>0</v>
      </c>
      <c r="K18" s="78">
        <v>0</v>
      </c>
      <c r="L18" s="109">
        <v>29424.21</v>
      </c>
      <c r="M18" s="82">
        <v>790</v>
      </c>
      <c r="N18" s="78">
        <v>-0.97315136073321939</v>
      </c>
      <c r="S18" s="111"/>
      <c r="T18" s="111"/>
    </row>
    <row r="19" spans="2:21" ht="15" customHeight="1">
      <c r="B19" s="71" t="s">
        <v>218</v>
      </c>
      <c r="C19" s="197">
        <v>0</v>
      </c>
      <c r="D19" s="239">
        <v>0</v>
      </c>
      <c r="E19" s="78">
        <v>0</v>
      </c>
      <c r="F19" s="109">
        <v>0</v>
      </c>
      <c r="G19" s="82">
        <v>-1532.25</v>
      </c>
      <c r="H19" s="78" t="s">
        <v>282</v>
      </c>
      <c r="I19" s="109">
        <v>0</v>
      </c>
      <c r="J19" s="82">
        <v>0</v>
      </c>
      <c r="K19" s="78">
        <v>0</v>
      </c>
      <c r="L19" s="109">
        <v>0</v>
      </c>
      <c r="M19" s="82">
        <v>-1532.25</v>
      </c>
      <c r="N19" s="78" t="s">
        <v>282</v>
      </c>
      <c r="U19" s="111"/>
    </row>
    <row r="20" spans="2:21" ht="15" customHeight="1">
      <c r="B20" s="71" t="s">
        <v>216</v>
      </c>
      <c r="C20" s="197">
        <v>-10660.81</v>
      </c>
      <c r="D20" s="82">
        <v>-4457.32</v>
      </c>
      <c r="E20" s="78">
        <v>0.58189668514868942</v>
      </c>
      <c r="F20" s="109">
        <v>-7931.18</v>
      </c>
      <c r="G20" s="82">
        <v>1714.2</v>
      </c>
      <c r="H20" s="78">
        <v>1.2161342952751042</v>
      </c>
      <c r="I20" s="109">
        <v>1434.22</v>
      </c>
      <c r="J20" s="82">
        <v>1128.1500000000001</v>
      </c>
      <c r="K20" s="78">
        <v>-0.21340519585558695</v>
      </c>
      <c r="L20" s="109">
        <v>-18591.989999999998</v>
      </c>
      <c r="M20" s="82">
        <v>-2743.12</v>
      </c>
      <c r="N20" s="78">
        <v>0.85245689138171876</v>
      </c>
    </row>
    <row r="21" spans="2:21" ht="15" customHeight="1">
      <c r="B21" s="71" t="s">
        <v>29</v>
      </c>
      <c r="C21" s="197">
        <v>0</v>
      </c>
      <c r="D21" s="239">
        <v>0</v>
      </c>
      <c r="E21" s="78">
        <v>0</v>
      </c>
      <c r="F21" s="109">
        <v>-3408.47</v>
      </c>
      <c r="G21" s="82">
        <v>-3015.76</v>
      </c>
      <c r="H21" s="78">
        <v>0.11521591799253025</v>
      </c>
      <c r="I21" s="109">
        <v>0</v>
      </c>
      <c r="J21" s="82">
        <v>0</v>
      </c>
      <c r="K21" s="78">
        <v>0</v>
      </c>
      <c r="L21" s="109">
        <v>-3408.47</v>
      </c>
      <c r="M21" s="82">
        <v>-3015.76</v>
      </c>
      <c r="N21" s="78">
        <v>0.11521591799253025</v>
      </c>
      <c r="O21" s="84"/>
      <c r="P21" s="98"/>
      <c r="Q21" s="99"/>
      <c r="R21" s="98"/>
      <c r="S21" s="99"/>
      <c r="T21" s="98"/>
    </row>
    <row r="22" spans="2:21" ht="15" customHeight="1">
      <c r="B22" s="71" t="s">
        <v>3</v>
      </c>
      <c r="C22" s="197">
        <v>-9956.7099999999991</v>
      </c>
      <c r="D22" s="239">
        <v>-3104.42</v>
      </c>
      <c r="E22" s="78">
        <v>0.6882082535295293</v>
      </c>
      <c r="F22" s="109">
        <v>0</v>
      </c>
      <c r="G22" s="82">
        <v>0</v>
      </c>
      <c r="H22" s="78">
        <v>0</v>
      </c>
      <c r="I22" s="109">
        <v>0</v>
      </c>
      <c r="J22" s="82">
        <v>0</v>
      </c>
      <c r="K22" s="78">
        <v>0</v>
      </c>
      <c r="L22" s="109">
        <v>-9956.7099999999991</v>
      </c>
      <c r="M22" s="82">
        <v>-3104.42</v>
      </c>
      <c r="N22" s="78">
        <v>0.6882082535295293</v>
      </c>
      <c r="S22" s="89"/>
      <c r="T22" s="89"/>
    </row>
    <row r="23" spans="2:21" ht="15" customHeight="1">
      <c r="B23" s="191" t="s">
        <v>4</v>
      </c>
      <c r="C23" s="197">
        <v>4020.64</v>
      </c>
      <c r="D23" s="239">
        <v>-4201.45</v>
      </c>
      <c r="E23" s="78">
        <v>-2.0449704524652792</v>
      </c>
      <c r="F23" s="109">
        <v>0</v>
      </c>
      <c r="G23" s="82">
        <v>0</v>
      </c>
      <c r="H23" s="78">
        <v>0</v>
      </c>
      <c r="I23" s="109">
        <v>0</v>
      </c>
      <c r="J23" s="82">
        <v>0</v>
      </c>
      <c r="K23" s="78">
        <v>0</v>
      </c>
      <c r="L23" s="109">
        <v>4020.64</v>
      </c>
      <c r="M23" s="82">
        <v>-4201.45</v>
      </c>
      <c r="N23" s="78">
        <v>-2.0449704524652792</v>
      </c>
    </row>
    <row r="24" spans="2:21" ht="15" customHeight="1">
      <c r="B24" s="71" t="s">
        <v>213</v>
      </c>
      <c r="C24" s="197">
        <v>0</v>
      </c>
      <c r="D24" s="82">
        <v>0</v>
      </c>
      <c r="E24" s="78">
        <v>0</v>
      </c>
      <c r="F24" s="109">
        <v>-29049.31</v>
      </c>
      <c r="G24" s="82">
        <v>-4786.7700000000004</v>
      </c>
      <c r="H24" s="78">
        <v>0.83521914978359213</v>
      </c>
      <c r="I24" s="109">
        <v>0</v>
      </c>
      <c r="J24" s="82">
        <v>0</v>
      </c>
      <c r="K24" s="78">
        <v>0</v>
      </c>
      <c r="L24" s="109">
        <v>-29049.31</v>
      </c>
      <c r="M24" s="82">
        <v>-4786.7700000000004</v>
      </c>
      <c r="N24" s="78">
        <v>0.83521914978359213</v>
      </c>
    </row>
    <row r="25" spans="2:21" ht="15" customHeight="1">
      <c r="B25" s="71" t="s">
        <v>164</v>
      </c>
      <c r="C25" s="197">
        <v>-5225.25</v>
      </c>
      <c r="D25" s="239">
        <v>-6470.69</v>
      </c>
      <c r="E25" s="78">
        <v>-0.23835031816659483</v>
      </c>
      <c r="F25" s="109">
        <v>0</v>
      </c>
      <c r="G25" s="82">
        <v>0</v>
      </c>
      <c r="H25" s="78">
        <v>0</v>
      </c>
      <c r="I25" s="109">
        <v>0</v>
      </c>
      <c r="J25" s="82">
        <v>0</v>
      </c>
      <c r="K25" s="78">
        <v>0</v>
      </c>
      <c r="L25" s="109">
        <v>-5225.25</v>
      </c>
      <c r="M25" s="82">
        <v>-6470.69</v>
      </c>
      <c r="N25" s="78">
        <v>-0.23835031816659483</v>
      </c>
    </row>
    <row r="26" spans="2:21" ht="15" customHeight="1">
      <c r="B26" s="71" t="s">
        <v>217</v>
      </c>
      <c r="C26" s="197">
        <v>0</v>
      </c>
      <c r="D26" s="82">
        <v>-7263.23</v>
      </c>
      <c r="E26" s="78" t="s">
        <v>282</v>
      </c>
      <c r="F26" s="109">
        <v>0</v>
      </c>
      <c r="G26" s="82">
        <v>0</v>
      </c>
      <c r="H26" s="78">
        <v>0</v>
      </c>
      <c r="I26" s="109">
        <v>0</v>
      </c>
      <c r="J26" s="82">
        <v>0</v>
      </c>
      <c r="K26" s="78">
        <v>0</v>
      </c>
      <c r="L26" s="109">
        <v>0</v>
      </c>
      <c r="M26" s="82">
        <v>-7263.23</v>
      </c>
      <c r="N26" s="78" t="s">
        <v>282</v>
      </c>
    </row>
    <row r="27" spans="2:21" ht="15" customHeight="1">
      <c r="B27" s="71" t="s">
        <v>214</v>
      </c>
      <c r="C27" s="197">
        <v>0</v>
      </c>
      <c r="D27" s="82">
        <v>0</v>
      </c>
      <c r="E27" s="78">
        <v>0</v>
      </c>
      <c r="F27" s="109">
        <v>-12336.46</v>
      </c>
      <c r="G27" s="82">
        <v>-7382.32</v>
      </c>
      <c r="H27" s="78">
        <v>0.40158521974699385</v>
      </c>
      <c r="I27" s="109">
        <v>0</v>
      </c>
      <c r="J27" s="82">
        <v>0</v>
      </c>
      <c r="K27" s="78">
        <v>0</v>
      </c>
      <c r="L27" s="109">
        <v>-12336.46</v>
      </c>
      <c r="M27" s="82">
        <v>-7382.32</v>
      </c>
      <c r="N27" s="78">
        <v>0.40158521974699385</v>
      </c>
    </row>
    <row r="28" spans="2:21" ht="15" customHeight="1">
      <c r="B28" s="71" t="s">
        <v>208</v>
      </c>
      <c r="C28" s="197">
        <v>0</v>
      </c>
      <c r="D28" s="239">
        <v>0</v>
      </c>
      <c r="E28" s="78">
        <v>0</v>
      </c>
      <c r="F28" s="109">
        <v>-8174.01</v>
      </c>
      <c r="G28" s="82">
        <v>-7988.04</v>
      </c>
      <c r="H28" s="78">
        <v>2.2751379066088769E-2</v>
      </c>
      <c r="I28" s="109">
        <v>0</v>
      </c>
      <c r="J28" s="82">
        <v>0</v>
      </c>
      <c r="K28" s="78">
        <v>0</v>
      </c>
      <c r="L28" s="109">
        <v>-8174.01</v>
      </c>
      <c r="M28" s="82">
        <v>-7988.04</v>
      </c>
      <c r="N28" s="78">
        <v>2.2751379066088769E-2</v>
      </c>
    </row>
    <row r="29" spans="2:21" ht="15" customHeight="1">
      <c r="B29" s="71" t="s">
        <v>167</v>
      </c>
      <c r="C29" s="197">
        <v>-4388.92</v>
      </c>
      <c r="D29" s="239">
        <v>-11332.46</v>
      </c>
      <c r="E29" s="78">
        <v>-1.5820611904523205</v>
      </c>
      <c r="F29" s="109">
        <v>0</v>
      </c>
      <c r="G29" s="82">
        <v>0</v>
      </c>
      <c r="H29" s="78">
        <v>0</v>
      </c>
      <c r="I29" s="109">
        <v>0</v>
      </c>
      <c r="J29" s="82">
        <v>0</v>
      </c>
      <c r="K29" s="78">
        <v>0</v>
      </c>
      <c r="L29" s="109">
        <v>-4388.92</v>
      </c>
      <c r="M29" s="82">
        <v>-11332.46</v>
      </c>
      <c r="N29" s="78">
        <v>-1.5820611904523205</v>
      </c>
    </row>
    <row r="30" spans="2:21" ht="15" customHeight="1">
      <c r="B30" s="191" t="s">
        <v>209</v>
      </c>
      <c r="C30" s="197">
        <v>-24657.82</v>
      </c>
      <c r="D30" s="239">
        <v>-12850.01</v>
      </c>
      <c r="E30" s="78">
        <v>0.47886674491094505</v>
      </c>
      <c r="F30" s="109">
        <v>0</v>
      </c>
      <c r="G30" s="82">
        <v>0</v>
      </c>
      <c r="H30" s="78">
        <v>0</v>
      </c>
      <c r="I30" s="109">
        <v>0</v>
      </c>
      <c r="J30" s="82">
        <v>0</v>
      </c>
      <c r="K30" s="78">
        <v>0</v>
      </c>
      <c r="L30" s="109">
        <v>-24657.82</v>
      </c>
      <c r="M30" s="82">
        <v>-12850.01</v>
      </c>
      <c r="N30" s="78">
        <v>0.47886674491094505</v>
      </c>
    </row>
    <row r="31" spans="2:21" ht="15" customHeight="1">
      <c r="B31" s="71" t="s">
        <v>2</v>
      </c>
      <c r="C31" s="197">
        <v>0</v>
      </c>
      <c r="D31" s="239">
        <v>0</v>
      </c>
      <c r="E31" s="78">
        <v>0</v>
      </c>
      <c r="F31" s="109">
        <v>-16128</v>
      </c>
      <c r="G31" s="82">
        <v>-19460.82</v>
      </c>
      <c r="H31" s="78">
        <v>-0.20664806547619047</v>
      </c>
      <c r="I31" s="109">
        <v>0</v>
      </c>
      <c r="J31" s="82">
        <v>0</v>
      </c>
      <c r="K31" s="78">
        <v>0</v>
      </c>
      <c r="L31" s="109">
        <v>-16128</v>
      </c>
      <c r="M31" s="82">
        <v>-19460.82</v>
      </c>
      <c r="N31" s="78">
        <v>-0.20664806547619047</v>
      </c>
    </row>
    <row r="32" spans="2:21" ht="15" customHeight="1">
      <c r="B32" s="71" t="s">
        <v>35</v>
      </c>
      <c r="C32" s="197">
        <v>-36101.769999999997</v>
      </c>
      <c r="D32" s="239">
        <v>-23788.89</v>
      </c>
      <c r="E32" s="78">
        <v>0.34106028596381838</v>
      </c>
      <c r="F32" s="109">
        <v>0</v>
      </c>
      <c r="G32" s="82">
        <v>0</v>
      </c>
      <c r="H32" s="78">
        <v>0</v>
      </c>
      <c r="I32" s="109">
        <v>0</v>
      </c>
      <c r="J32" s="82">
        <v>0</v>
      </c>
      <c r="K32" s="78">
        <v>0</v>
      </c>
      <c r="L32" s="109">
        <v>-36101.769999999997</v>
      </c>
      <c r="M32" s="82">
        <v>-23788.89</v>
      </c>
      <c r="N32" s="78">
        <v>0.34106028596381838</v>
      </c>
    </row>
    <row r="33" spans="2:14" ht="15" customHeight="1">
      <c r="B33" s="71" t="s">
        <v>206</v>
      </c>
      <c r="C33" s="197">
        <v>-27149.99</v>
      </c>
      <c r="D33" s="239">
        <v>-33008.03</v>
      </c>
      <c r="E33" s="78">
        <v>-0.21576582532811234</v>
      </c>
      <c r="F33" s="88">
        <v>0</v>
      </c>
      <c r="G33" s="89">
        <v>0</v>
      </c>
      <c r="H33" s="78">
        <v>0</v>
      </c>
      <c r="I33" s="109">
        <v>0</v>
      </c>
      <c r="J33" s="82">
        <v>0</v>
      </c>
      <c r="K33" s="78">
        <v>0</v>
      </c>
      <c r="L33" s="109">
        <v>-27149.99</v>
      </c>
      <c r="M33" s="82">
        <v>-33008.03</v>
      </c>
      <c r="N33" s="78">
        <v>-0.21576582532811234</v>
      </c>
    </row>
    <row r="34" spans="2:14" ht="15" customHeight="1">
      <c r="B34" s="71" t="s">
        <v>133</v>
      </c>
      <c r="C34" s="197">
        <v>11992.54</v>
      </c>
      <c r="D34" s="239">
        <v>-34884.129999999997</v>
      </c>
      <c r="E34" s="78">
        <v>-3.9088191492377757</v>
      </c>
      <c r="F34" s="109">
        <v>0</v>
      </c>
      <c r="G34" s="82">
        <v>0</v>
      </c>
      <c r="H34" s="78">
        <v>0</v>
      </c>
      <c r="I34" s="109">
        <v>0</v>
      </c>
      <c r="J34" s="82">
        <v>0</v>
      </c>
      <c r="K34" s="78">
        <v>0</v>
      </c>
      <c r="L34" s="109">
        <v>11992.54</v>
      </c>
      <c r="M34" s="82">
        <v>-34884.129999999997</v>
      </c>
      <c r="N34" s="78">
        <v>-3.9088191492377757</v>
      </c>
    </row>
    <row r="35" spans="2:14" ht="15" customHeight="1">
      <c r="B35" s="71" t="s">
        <v>132</v>
      </c>
      <c r="C35" s="197">
        <v>-33956.400000000001</v>
      </c>
      <c r="D35" s="239">
        <v>-32343.200000000001</v>
      </c>
      <c r="E35" s="78">
        <v>4.7507980822466475E-2</v>
      </c>
      <c r="F35" s="109">
        <v>-42160.93</v>
      </c>
      <c r="G35" s="82">
        <v>-26164.95</v>
      </c>
      <c r="H35" s="78">
        <v>0.37940292114049667</v>
      </c>
      <c r="I35" s="109">
        <v>0</v>
      </c>
      <c r="J35" s="82">
        <v>0</v>
      </c>
      <c r="K35" s="78">
        <v>0</v>
      </c>
      <c r="L35" s="109">
        <v>-76117.33</v>
      </c>
      <c r="M35" s="82">
        <v>-58508.15</v>
      </c>
      <c r="N35" s="78">
        <v>0.23134258650428227</v>
      </c>
    </row>
    <row r="36" spans="2:14" ht="15" customHeight="1">
      <c r="B36" s="71" t="s">
        <v>160</v>
      </c>
      <c r="C36" s="197">
        <v>0</v>
      </c>
      <c r="D36" s="239">
        <v>0</v>
      </c>
      <c r="E36" s="78">
        <v>0</v>
      </c>
      <c r="F36" s="109">
        <v>-139908.17000000001</v>
      </c>
      <c r="G36" s="82">
        <v>-76186.09</v>
      </c>
      <c r="H36" s="78">
        <v>0.45545646119165173</v>
      </c>
      <c r="I36" s="109">
        <v>0</v>
      </c>
      <c r="J36" s="82">
        <v>0</v>
      </c>
      <c r="K36" s="78">
        <v>0</v>
      </c>
      <c r="L36" s="109">
        <v>-139908.17000000001</v>
      </c>
      <c r="M36" s="82">
        <v>-76186.09</v>
      </c>
      <c r="N36" s="78">
        <v>0.45545646119165173</v>
      </c>
    </row>
    <row r="37" spans="2:14" ht="15" customHeight="1">
      <c r="B37" s="71" t="s">
        <v>161</v>
      </c>
      <c r="C37" s="197">
        <v>-866.91</v>
      </c>
      <c r="D37" s="239">
        <v>14320.68</v>
      </c>
      <c r="E37" s="78">
        <v>17.519223448800915</v>
      </c>
      <c r="F37" s="109">
        <v>-164560.75</v>
      </c>
      <c r="G37" s="82">
        <v>-125281.17</v>
      </c>
      <c r="H37" s="78">
        <v>0.2386934916132796</v>
      </c>
      <c r="I37" s="109">
        <v>0</v>
      </c>
      <c r="J37" s="82">
        <v>0</v>
      </c>
      <c r="K37" s="78">
        <v>0</v>
      </c>
      <c r="L37" s="109">
        <v>-165427.66</v>
      </c>
      <c r="M37" s="82">
        <v>-110960.48999999999</v>
      </c>
      <c r="N37" s="78">
        <v>0.32925068274555785</v>
      </c>
    </row>
    <row r="38" spans="2:14" ht="15" customHeight="1">
      <c r="B38" s="71" t="s">
        <v>166</v>
      </c>
      <c r="C38" s="197">
        <v>-46301.61</v>
      </c>
      <c r="D38" s="239">
        <v>-29071.37</v>
      </c>
      <c r="E38" s="78">
        <v>0.37213047235290525</v>
      </c>
      <c r="F38" s="109">
        <v>-135581.4</v>
      </c>
      <c r="G38" s="82">
        <v>-89284.800000000003</v>
      </c>
      <c r="H38" s="78">
        <v>0.34146719240249762</v>
      </c>
      <c r="I38" s="109">
        <v>0</v>
      </c>
      <c r="J38" s="82">
        <v>1194.29</v>
      </c>
      <c r="K38" s="78" t="s">
        <v>282</v>
      </c>
      <c r="L38" s="109">
        <v>-181883.01</v>
      </c>
      <c r="M38" s="82">
        <v>-118356.17</v>
      </c>
      <c r="N38" s="78">
        <v>0.34927308493520098</v>
      </c>
    </row>
    <row r="39" spans="2:14" ht="15" customHeight="1">
      <c r="B39" s="71" t="s">
        <v>212</v>
      </c>
      <c r="C39" s="197">
        <v>0</v>
      </c>
      <c r="D39" s="239">
        <v>0</v>
      </c>
      <c r="E39" s="78">
        <v>0</v>
      </c>
      <c r="F39" s="109">
        <v>-132212.99</v>
      </c>
      <c r="G39" s="82">
        <v>-128631.31</v>
      </c>
      <c r="H39" s="78">
        <v>2.7090227669762202E-2</v>
      </c>
      <c r="I39" s="109">
        <v>0</v>
      </c>
      <c r="J39" s="82">
        <v>0</v>
      </c>
      <c r="K39" s="78">
        <v>0</v>
      </c>
      <c r="L39" s="109">
        <v>-132212.99</v>
      </c>
      <c r="M39" s="82">
        <v>-128631.31</v>
      </c>
      <c r="N39" s="78">
        <v>2.7090227669762202E-2</v>
      </c>
    </row>
    <row r="40" spans="2:14" ht="15" customHeight="1">
      <c r="B40" s="71" t="s">
        <v>148</v>
      </c>
      <c r="C40" s="197">
        <v>0</v>
      </c>
      <c r="D40" s="239">
        <v>0</v>
      </c>
      <c r="E40" s="78">
        <v>0</v>
      </c>
      <c r="F40" s="109">
        <v>-499507.57</v>
      </c>
      <c r="G40" s="82">
        <v>-422697.01</v>
      </c>
      <c r="H40" s="78">
        <v>0.15377256444782209</v>
      </c>
      <c r="I40" s="109">
        <v>0</v>
      </c>
      <c r="J40" s="82">
        <v>0</v>
      </c>
      <c r="K40" s="78">
        <v>0</v>
      </c>
      <c r="L40" s="109">
        <v>-499507.57</v>
      </c>
      <c r="M40" s="82">
        <v>-422697.01</v>
      </c>
      <c r="N40" s="78">
        <v>0.15377256444782209</v>
      </c>
    </row>
    <row r="41" spans="2:14" ht="15" customHeight="1">
      <c r="B41" s="71" t="s">
        <v>33</v>
      </c>
      <c r="C41" s="197">
        <v>-71280.89</v>
      </c>
      <c r="D41" s="239">
        <v>22205.85</v>
      </c>
      <c r="E41" s="78">
        <v>1.3115259924504308</v>
      </c>
      <c r="F41" s="109">
        <v>-449871.94</v>
      </c>
      <c r="G41" s="82">
        <v>-490068.93</v>
      </c>
      <c r="H41" s="78">
        <v>-8.9352072058550683E-2</v>
      </c>
      <c r="I41" s="109">
        <v>0</v>
      </c>
      <c r="J41" s="82">
        <v>0</v>
      </c>
      <c r="K41" s="78">
        <v>0</v>
      </c>
      <c r="L41" s="109">
        <v>-521152.83</v>
      </c>
      <c r="M41" s="82">
        <v>-467863.08</v>
      </c>
      <c r="N41" s="78">
        <v>0.10225359420959107</v>
      </c>
    </row>
    <row r="42" spans="2:14" ht="15" customHeight="1">
      <c r="B42" s="71" t="s">
        <v>34</v>
      </c>
      <c r="C42" s="197">
        <v>46839.22</v>
      </c>
      <c r="D42" s="239">
        <v>82495.199999999997</v>
      </c>
      <c r="E42" s="78">
        <v>0.76124196773558561</v>
      </c>
      <c r="F42" s="109">
        <v>-891056.82</v>
      </c>
      <c r="G42" s="82">
        <v>-627059.44999999995</v>
      </c>
      <c r="H42" s="78">
        <v>0.29627445082570603</v>
      </c>
      <c r="I42" s="109">
        <v>-655.98</v>
      </c>
      <c r="J42" s="82">
        <v>1726.72</v>
      </c>
      <c r="K42" s="78">
        <v>3.6322753742492147</v>
      </c>
      <c r="L42" s="109">
        <v>-844217.6</v>
      </c>
      <c r="M42" s="82">
        <v>-544564.25</v>
      </c>
      <c r="N42" s="78">
        <v>0.35494800155789219</v>
      </c>
    </row>
    <row r="43" spans="2:14" ht="15" customHeight="1">
      <c r="B43" s="71" t="s">
        <v>31</v>
      </c>
      <c r="C43" s="197">
        <v>-109559.08</v>
      </c>
      <c r="D43" s="239">
        <v>-59383.95</v>
      </c>
      <c r="E43" s="78">
        <v>0.45797326885183776</v>
      </c>
      <c r="F43" s="109">
        <v>-978711.6</v>
      </c>
      <c r="G43" s="82">
        <v>-592364.99</v>
      </c>
      <c r="H43" s="78">
        <v>0.39475021037862429</v>
      </c>
      <c r="I43" s="109">
        <v>0</v>
      </c>
      <c r="J43" s="82">
        <v>0</v>
      </c>
      <c r="K43" s="78">
        <v>0</v>
      </c>
      <c r="L43" s="109">
        <v>-1088270.68</v>
      </c>
      <c r="M43" s="82">
        <v>-651748.93999999994</v>
      </c>
      <c r="N43" s="78">
        <v>0.40111504244513874</v>
      </c>
    </row>
    <row r="44" spans="2:14" ht="15" customHeight="1">
      <c r="B44" s="71" t="s">
        <v>146</v>
      </c>
      <c r="C44" s="197">
        <v>0</v>
      </c>
      <c r="D44" s="108">
        <v>0</v>
      </c>
      <c r="E44" s="78">
        <v>0</v>
      </c>
      <c r="F44" s="109">
        <v>-583802.9</v>
      </c>
      <c r="G44" s="82">
        <v>-684067.9</v>
      </c>
      <c r="H44" s="78">
        <v>-0.17174460764069516</v>
      </c>
      <c r="I44" s="109">
        <v>0</v>
      </c>
      <c r="J44" s="82">
        <v>0</v>
      </c>
      <c r="K44" s="78"/>
      <c r="L44" s="109">
        <v>-583802.9</v>
      </c>
      <c r="M44" s="82">
        <v>-684067.9</v>
      </c>
      <c r="N44" s="78">
        <v>-0.17174460764069516</v>
      </c>
    </row>
    <row r="45" spans="2:14" ht="15" customHeight="1">
      <c r="B45" s="191" t="s">
        <v>215</v>
      </c>
      <c r="C45" s="197">
        <v>0</v>
      </c>
      <c r="D45" s="239">
        <v>0</v>
      </c>
      <c r="E45" s="78">
        <v>0</v>
      </c>
      <c r="F45" s="109">
        <v>-920474.38</v>
      </c>
      <c r="G45" s="82">
        <v>-973353.11</v>
      </c>
      <c r="H45" s="78">
        <v>-5.7447258879709376E-2</v>
      </c>
      <c r="I45" s="109">
        <v>0</v>
      </c>
      <c r="J45" s="82">
        <v>0</v>
      </c>
      <c r="K45" s="78">
        <v>0</v>
      </c>
      <c r="L45" s="109">
        <v>-920474.38</v>
      </c>
      <c r="M45" s="82">
        <v>-973353.11</v>
      </c>
      <c r="N45" s="78">
        <v>-5.7447258879709376E-2</v>
      </c>
    </row>
    <row r="46" spans="2:14" ht="15" customHeight="1">
      <c r="B46" s="71" t="s">
        <v>32</v>
      </c>
      <c r="C46" s="197">
        <v>13801.47</v>
      </c>
      <c r="D46" s="239">
        <v>15207.16</v>
      </c>
      <c r="E46" s="78">
        <v>0.10185074488442178</v>
      </c>
      <c r="F46" s="109">
        <v>-2648965.59</v>
      </c>
      <c r="G46" s="82">
        <v>-2161992.91</v>
      </c>
      <c r="H46" s="78">
        <v>0.18383503426331776</v>
      </c>
      <c r="I46" s="109">
        <v>0</v>
      </c>
      <c r="J46" s="82">
        <v>0</v>
      </c>
      <c r="K46" s="78">
        <v>0</v>
      </c>
      <c r="L46" s="109">
        <v>-2635164.1199999996</v>
      </c>
      <c r="M46" s="82">
        <v>-2146785.75</v>
      </c>
      <c r="N46" s="78">
        <v>0.18533129162368822</v>
      </c>
    </row>
    <row r="47" spans="2:14" ht="4.5" customHeight="1" thickBot="1">
      <c r="B47" s="71"/>
      <c r="C47" s="88"/>
      <c r="D47" s="89"/>
      <c r="E47" s="78"/>
      <c r="F47" s="88"/>
      <c r="G47" s="89"/>
      <c r="H47" s="78"/>
      <c r="I47" s="88"/>
      <c r="J47" s="89"/>
      <c r="K47" s="78"/>
      <c r="L47" s="88"/>
      <c r="M47" s="89"/>
      <c r="N47" s="78"/>
    </row>
    <row r="48" spans="2:14" s="10" customFormat="1" ht="17.25" customHeight="1" thickTop="1" thickBot="1">
      <c r="B48" s="6" t="s">
        <v>5</v>
      </c>
      <c r="C48" s="167">
        <v>-174354.38000000003</v>
      </c>
      <c r="D48" s="243">
        <v>73509.770000000019</v>
      </c>
      <c r="E48" s="9">
        <v>1.4216112609273137</v>
      </c>
      <c r="F48" s="167">
        <v>-7701014.1299999999</v>
      </c>
      <c r="G48" s="143">
        <v>-6402277.25</v>
      </c>
      <c r="H48" s="9">
        <v>0.16864491586123084</v>
      </c>
      <c r="I48" s="167">
        <v>778.24</v>
      </c>
      <c r="J48" s="143">
        <v>4049.16</v>
      </c>
      <c r="K48" s="9">
        <v>4.2029708059210531</v>
      </c>
      <c r="L48" s="167">
        <v>-7875368.5099999998</v>
      </c>
      <c r="M48" s="243">
        <v>-6328767.4800000004</v>
      </c>
      <c r="N48" s="9">
        <v>0.19638459178591497</v>
      </c>
    </row>
    <row r="49" spans="2:8" ht="13.5" thickTop="1">
      <c r="B49" s="48" t="s">
        <v>243</v>
      </c>
    </row>
    <row r="51" spans="2:8">
      <c r="E51" s="114"/>
    </row>
    <row r="52" spans="2:8">
      <c r="F52" s="86"/>
      <c r="G52" s="86"/>
      <c r="H52" s="86"/>
    </row>
    <row r="53" spans="2:8">
      <c r="F53" s="86"/>
      <c r="G53" s="86"/>
      <c r="H53" s="86"/>
    </row>
    <row r="55" spans="2:8">
      <c r="F55" s="91"/>
      <c r="G55" s="91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3" orientation="landscape" horizont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T24"/>
  <sheetViews>
    <sheetView showGridLines="0" zoomScale="80" zoomScaleNormal="80" zoomScaleSheetLayoutView="80" workbookViewId="0"/>
  </sheetViews>
  <sheetFormatPr baseColWidth="10" defaultColWidth="11.42578125" defaultRowHeight="12.75"/>
  <cols>
    <col min="1" max="1" width="1.140625" style="49" customWidth="1"/>
    <col min="2" max="16" width="11.42578125" style="49"/>
    <col min="17" max="17" width="0.28515625" style="49" customWidth="1"/>
    <col min="18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BA60D9-A520-4827-A98C-DD5A13EE3F0B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5" ht="13.5" customHeight="1">
      <c r="B1" s="368" t="s">
        <v>27</v>
      </c>
      <c r="C1" s="368"/>
      <c r="D1" s="368"/>
      <c r="E1" s="368"/>
    </row>
    <row r="2" spans="2:15" ht="13.5" customHeight="1">
      <c r="B2" s="368"/>
      <c r="C2" s="368"/>
      <c r="D2" s="368"/>
      <c r="E2" s="368"/>
    </row>
    <row r="12" spans="2:15">
      <c r="C12" s="49">
        <f>+C9*1.098</f>
        <v>0</v>
      </c>
      <c r="O12" s="92"/>
    </row>
    <row r="14" spans="2:15">
      <c r="D14" s="49">
        <f>+D9*1.02308</f>
        <v>0</v>
      </c>
    </row>
    <row r="23" spans="4:4">
      <c r="D23" s="208">
        <v>1.9799999999999998E-2</v>
      </c>
    </row>
    <row r="24" spans="4:4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FB98CAF-26AD-4812-9D48-D8749B7A3D25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" style="49" customWidth="1"/>
    <col min="2" max="13" width="11.42578125" style="49"/>
    <col min="14" max="14" width="9" style="49" customWidth="1"/>
    <col min="15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2A684FD-508F-4803-84B2-C02110B84B5C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52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16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ht="3.75" customHeight="1" thickBot="1"/>
    <row r="8" spans="2:32" s="2" customFormat="1" ht="16.5" customHeight="1" thickTop="1">
      <c r="B8" s="411" t="s">
        <v>199</v>
      </c>
      <c r="C8" s="413" t="s">
        <v>22</v>
      </c>
      <c r="D8" s="373"/>
      <c r="E8" s="378"/>
      <c r="F8" s="373" t="s">
        <v>23</v>
      </c>
      <c r="G8" s="373"/>
      <c r="H8" s="373"/>
      <c r="I8" s="413" t="s">
        <v>191</v>
      </c>
      <c r="J8" s="373"/>
      <c r="K8" s="378"/>
      <c r="L8" s="373" t="s">
        <v>21</v>
      </c>
      <c r="M8" s="373"/>
      <c r="N8" s="378"/>
    </row>
    <row r="9" spans="2:32" s="5" customFormat="1" ht="15" customHeight="1" thickBot="1">
      <c r="B9" s="412"/>
      <c r="C9" s="290">
        <v>45291</v>
      </c>
      <c r="D9" s="291">
        <v>45657</v>
      </c>
      <c r="E9" s="292" t="s">
        <v>192</v>
      </c>
      <c r="F9" s="290">
        <v>45291</v>
      </c>
      <c r="G9" s="291">
        <v>45657</v>
      </c>
      <c r="H9" s="292" t="s">
        <v>192</v>
      </c>
      <c r="I9" s="290">
        <v>45291</v>
      </c>
      <c r="J9" s="291">
        <v>45657</v>
      </c>
      <c r="K9" s="292" t="s">
        <v>192</v>
      </c>
      <c r="L9" s="290">
        <v>45291</v>
      </c>
      <c r="M9" s="291">
        <v>45657</v>
      </c>
      <c r="N9" s="293" t="s">
        <v>192</v>
      </c>
    </row>
    <row r="10" spans="2:32" ht="15" customHeight="1" thickTop="1">
      <c r="B10" s="71" t="s">
        <v>32</v>
      </c>
      <c r="C10" s="197">
        <v>15250.57</v>
      </c>
      <c r="D10" s="108">
        <v>14596.8</v>
      </c>
      <c r="E10" s="166">
        <v>-4.2868561634089773E-2</v>
      </c>
      <c r="F10" s="197">
        <v>2982369.49</v>
      </c>
      <c r="G10" s="108">
        <v>2537963.25</v>
      </c>
      <c r="H10" s="166">
        <v>-0.14901112739052336</v>
      </c>
      <c r="I10" s="197">
        <v>0</v>
      </c>
      <c r="J10" s="108">
        <v>0</v>
      </c>
      <c r="K10" s="166">
        <v>0</v>
      </c>
      <c r="L10" s="197">
        <v>2997620.06</v>
      </c>
      <c r="M10" s="108">
        <v>2552560.0499999998</v>
      </c>
      <c r="N10" s="166">
        <v>-0.14847112078640154</v>
      </c>
    </row>
    <row r="11" spans="2:32" ht="15" customHeight="1">
      <c r="B11" s="71" t="s">
        <v>31</v>
      </c>
      <c r="C11" s="197">
        <v>282966.40999999997</v>
      </c>
      <c r="D11" s="108">
        <v>244071.62</v>
      </c>
      <c r="E11" s="166">
        <v>-0.13745373523309704</v>
      </c>
      <c r="F11" s="197">
        <v>1822986.14</v>
      </c>
      <c r="G11" s="108">
        <v>1382327.29</v>
      </c>
      <c r="H11" s="166">
        <v>-0.24172364250668404</v>
      </c>
      <c r="I11" s="197">
        <v>0</v>
      </c>
      <c r="J11" s="108">
        <v>0</v>
      </c>
      <c r="K11" s="166">
        <v>0</v>
      </c>
      <c r="L11" s="197">
        <v>2105952.5499999998</v>
      </c>
      <c r="M11" s="108">
        <v>1626398.9100000001</v>
      </c>
      <c r="N11" s="166">
        <v>-0.22771341168156886</v>
      </c>
    </row>
    <row r="12" spans="2:32" ht="15" customHeight="1">
      <c r="B12" s="71" t="s">
        <v>34</v>
      </c>
      <c r="C12" s="197">
        <v>98295.18</v>
      </c>
      <c r="D12" s="108">
        <v>190403.12</v>
      </c>
      <c r="E12" s="166">
        <v>0.93705449239728755</v>
      </c>
      <c r="F12" s="197">
        <v>1291417.94</v>
      </c>
      <c r="G12" s="108">
        <v>1096970.94</v>
      </c>
      <c r="H12" s="166">
        <v>-0.15056860678271203</v>
      </c>
      <c r="I12" s="197">
        <v>10320.16</v>
      </c>
      <c r="J12" s="108">
        <v>-4595.66</v>
      </c>
      <c r="K12" s="166">
        <v>-1.4453089874575589</v>
      </c>
      <c r="L12" s="197">
        <v>1389713.1199999999</v>
      </c>
      <c r="M12" s="108">
        <v>1287374.06</v>
      </c>
      <c r="N12" s="166">
        <v>-7.3640421556932428E-2</v>
      </c>
    </row>
    <row r="13" spans="2:32" ht="15" customHeight="1">
      <c r="B13" s="191" t="s">
        <v>215</v>
      </c>
      <c r="C13" s="197">
        <v>0</v>
      </c>
      <c r="D13" s="108">
        <v>0</v>
      </c>
      <c r="E13" s="166">
        <v>0</v>
      </c>
      <c r="F13" s="197">
        <v>1049469.06</v>
      </c>
      <c r="G13" s="108">
        <v>1075399.3999999999</v>
      </c>
      <c r="H13" s="166">
        <v>2.4708055709617441E-2</v>
      </c>
      <c r="I13" s="197">
        <v>0</v>
      </c>
      <c r="J13" s="108">
        <v>0</v>
      </c>
      <c r="K13" s="166">
        <v>0</v>
      </c>
      <c r="L13" s="197">
        <v>1049469.06</v>
      </c>
      <c r="M13" s="108">
        <v>1075399.3999999999</v>
      </c>
      <c r="N13" s="166">
        <v>2.4708055709617441E-2</v>
      </c>
    </row>
    <row r="14" spans="2:32" ht="15" customHeight="1">
      <c r="B14" s="71" t="s">
        <v>146</v>
      </c>
      <c r="C14" s="197">
        <v>0</v>
      </c>
      <c r="D14" s="108">
        <v>0</v>
      </c>
      <c r="E14" s="166">
        <v>0</v>
      </c>
      <c r="F14" s="197">
        <v>851634.19</v>
      </c>
      <c r="G14" s="108">
        <v>727122.63</v>
      </c>
      <c r="H14" s="166">
        <v>-0.14620310159224578</v>
      </c>
      <c r="I14" s="197">
        <v>0</v>
      </c>
      <c r="J14" s="108">
        <v>0</v>
      </c>
      <c r="K14" s="166"/>
      <c r="L14" s="197">
        <v>851634.19</v>
      </c>
      <c r="M14" s="108">
        <v>727122.63</v>
      </c>
      <c r="N14" s="166">
        <v>-0.14620310159224578</v>
      </c>
    </row>
    <row r="15" spans="2:32" ht="15" customHeight="1">
      <c r="B15" s="71" t="s">
        <v>166</v>
      </c>
      <c r="C15" s="197">
        <v>121886.26</v>
      </c>
      <c r="D15" s="108">
        <v>157691.9</v>
      </c>
      <c r="E15" s="166">
        <v>0.29376272600373499</v>
      </c>
      <c r="F15" s="197">
        <v>494483.34</v>
      </c>
      <c r="G15" s="108">
        <v>404422.96</v>
      </c>
      <c r="H15" s="166">
        <v>-0.18213026145633138</v>
      </c>
      <c r="I15" s="197">
        <v>0</v>
      </c>
      <c r="J15" s="108">
        <v>4968.59</v>
      </c>
      <c r="K15" s="166" t="s">
        <v>282</v>
      </c>
      <c r="L15" s="197">
        <v>616369.6</v>
      </c>
      <c r="M15" s="108">
        <v>562114.86</v>
      </c>
      <c r="N15" s="166">
        <v>-8.8023062785705194E-2</v>
      </c>
    </row>
    <row r="16" spans="2:32" ht="14.25" customHeight="1">
      <c r="B16" s="191" t="s">
        <v>33</v>
      </c>
      <c r="C16" s="197">
        <v>105185.78</v>
      </c>
      <c r="D16" s="108">
        <v>108054.01</v>
      </c>
      <c r="E16" s="166">
        <v>2.7268229602898757E-2</v>
      </c>
      <c r="F16" s="197">
        <v>469791.21</v>
      </c>
      <c r="G16" s="108">
        <v>386566.31</v>
      </c>
      <c r="H16" s="166">
        <v>-0.17715295269147335</v>
      </c>
      <c r="I16" s="197">
        <v>0</v>
      </c>
      <c r="J16" s="108">
        <v>0</v>
      </c>
      <c r="K16" s="166">
        <v>0</v>
      </c>
      <c r="L16" s="197">
        <v>574976.99</v>
      </c>
      <c r="M16" s="108">
        <v>494620.32</v>
      </c>
      <c r="N16" s="166">
        <v>-0.13975632311825206</v>
      </c>
      <c r="P16" s="82"/>
      <c r="Q16" s="82"/>
      <c r="R16" s="117"/>
      <c r="S16" s="100"/>
      <c r="T16" s="102"/>
      <c r="U16" s="103"/>
      <c r="V16" s="101"/>
      <c r="W16" s="103"/>
      <c r="X16" s="102"/>
      <c r="Y16" s="84"/>
      <c r="Z16" s="170"/>
      <c r="AA16" s="84"/>
      <c r="AB16" s="84"/>
      <c r="AC16" s="84"/>
      <c r="AD16" s="84"/>
      <c r="AF16" s="84"/>
    </row>
    <row r="17" spans="2:21" ht="15" customHeight="1">
      <c r="B17" s="71" t="s">
        <v>148</v>
      </c>
      <c r="C17" s="197">
        <v>0</v>
      </c>
      <c r="D17" s="108">
        <v>0</v>
      </c>
      <c r="E17" s="166">
        <v>0</v>
      </c>
      <c r="F17" s="197">
        <v>481878.2</v>
      </c>
      <c r="G17" s="108">
        <v>418185.84</v>
      </c>
      <c r="H17" s="166">
        <v>-0.13217522602184531</v>
      </c>
      <c r="I17" s="197">
        <v>0</v>
      </c>
      <c r="J17" s="108">
        <v>0</v>
      </c>
      <c r="K17" s="166">
        <v>0</v>
      </c>
      <c r="L17" s="197">
        <v>481878.2</v>
      </c>
      <c r="M17" s="108">
        <v>418185.84</v>
      </c>
      <c r="N17" s="166">
        <v>-0.13217522602184531</v>
      </c>
    </row>
    <row r="18" spans="2:21" ht="15" customHeight="1">
      <c r="B18" s="71" t="s">
        <v>149</v>
      </c>
      <c r="C18" s="197">
        <v>37389.22</v>
      </c>
      <c r="D18" s="108">
        <v>36402.120000000003</v>
      </c>
      <c r="E18" s="166">
        <v>-2.6400657729687822E-2</v>
      </c>
      <c r="F18" s="197">
        <v>299880.27</v>
      </c>
      <c r="G18" s="108">
        <v>235023.63</v>
      </c>
      <c r="H18" s="166">
        <v>-0.2162751153985556</v>
      </c>
      <c r="I18" s="197">
        <v>0</v>
      </c>
      <c r="J18" s="108">
        <v>0</v>
      </c>
      <c r="K18" s="166">
        <v>0</v>
      </c>
      <c r="L18" s="197">
        <v>337269.49</v>
      </c>
      <c r="M18" s="108">
        <v>271425.75</v>
      </c>
      <c r="N18" s="166">
        <v>-0.1952259008070964</v>
      </c>
      <c r="U18" s="111"/>
    </row>
    <row r="19" spans="2:21" ht="15" customHeight="1">
      <c r="B19" s="191" t="s">
        <v>161</v>
      </c>
      <c r="C19" s="220">
        <v>94918.39</v>
      </c>
      <c r="D19" s="221">
        <v>92702.25</v>
      </c>
      <c r="E19" s="166">
        <v>-2.334784650266402E-2</v>
      </c>
      <c r="F19" s="197">
        <v>183725.64</v>
      </c>
      <c r="G19" s="108">
        <v>147184.9</v>
      </c>
      <c r="H19" s="166">
        <v>-0.1988875368729156</v>
      </c>
      <c r="I19" s="197">
        <v>0</v>
      </c>
      <c r="J19" s="108">
        <v>0</v>
      </c>
      <c r="K19" s="166">
        <v>0</v>
      </c>
      <c r="L19" s="197">
        <v>278644.03000000003</v>
      </c>
      <c r="M19" s="108">
        <v>239887.15</v>
      </c>
      <c r="N19" s="166">
        <v>-0.13909101156769815</v>
      </c>
    </row>
    <row r="20" spans="2:21" ht="15" customHeight="1">
      <c r="B20" s="71" t="s">
        <v>133</v>
      </c>
      <c r="C20" s="197">
        <v>270362.90999999997</v>
      </c>
      <c r="D20" s="108">
        <v>227865.18</v>
      </c>
      <c r="E20" s="166">
        <v>-0.15718772223601227</v>
      </c>
      <c r="F20" s="197">
        <v>0</v>
      </c>
      <c r="G20" s="108">
        <v>0</v>
      </c>
      <c r="H20" s="166">
        <v>0</v>
      </c>
      <c r="I20" s="197">
        <v>0</v>
      </c>
      <c r="J20" s="108">
        <v>0</v>
      </c>
      <c r="K20" s="166">
        <v>0</v>
      </c>
      <c r="L20" s="197">
        <v>270362.90999999997</v>
      </c>
      <c r="M20" s="108">
        <v>227865.18</v>
      </c>
      <c r="N20" s="166">
        <v>-0.15718772223601227</v>
      </c>
    </row>
    <row r="21" spans="2:21" ht="15" customHeight="1">
      <c r="B21" s="71" t="s">
        <v>213</v>
      </c>
      <c r="C21" s="197">
        <v>0</v>
      </c>
      <c r="D21" s="108">
        <v>0</v>
      </c>
      <c r="E21" s="166">
        <v>0</v>
      </c>
      <c r="F21" s="197">
        <v>226813.38</v>
      </c>
      <c r="G21" s="108">
        <v>188157.89</v>
      </c>
      <c r="H21" s="166">
        <v>-0.17042861404384516</v>
      </c>
      <c r="I21" s="197">
        <v>0</v>
      </c>
      <c r="J21" s="108">
        <v>0</v>
      </c>
      <c r="K21" s="166">
        <v>0</v>
      </c>
      <c r="L21" s="197">
        <v>226813.38</v>
      </c>
      <c r="M21" s="108">
        <v>188157.89</v>
      </c>
      <c r="N21" s="166">
        <v>-0.17042861404384516</v>
      </c>
      <c r="S21" s="108"/>
      <c r="T21" s="108"/>
    </row>
    <row r="22" spans="2:21" ht="15" customHeight="1">
      <c r="B22" s="182" t="s">
        <v>134</v>
      </c>
      <c r="C22" s="197">
        <v>220461.8</v>
      </c>
      <c r="D22" s="108">
        <v>154308.01999999999</v>
      </c>
      <c r="E22" s="166">
        <v>-0.30006912762210958</v>
      </c>
      <c r="F22" s="197">
        <v>13878.36</v>
      </c>
      <c r="G22" s="108">
        <v>13912.58</v>
      </c>
      <c r="H22" s="166">
        <v>2.4657092048339531E-3</v>
      </c>
      <c r="I22" s="197">
        <v>0</v>
      </c>
      <c r="J22" s="108">
        <v>0</v>
      </c>
      <c r="K22" s="166">
        <v>0</v>
      </c>
      <c r="L22" s="197">
        <v>234340.15999999997</v>
      </c>
      <c r="M22" s="108">
        <v>168220.59999999998</v>
      </c>
      <c r="N22" s="166">
        <v>-0.28215206475919452</v>
      </c>
    </row>
    <row r="23" spans="2:21" ht="15" customHeight="1">
      <c r="B23" s="71" t="s">
        <v>35</v>
      </c>
      <c r="C23" s="197">
        <v>144760.31</v>
      </c>
      <c r="D23" s="108">
        <v>138570.34</v>
      </c>
      <c r="E23" s="166">
        <v>-4.2760132248956924E-2</v>
      </c>
      <c r="F23" s="197">
        <v>0</v>
      </c>
      <c r="G23" s="108">
        <v>0</v>
      </c>
      <c r="H23" s="166">
        <v>0</v>
      </c>
      <c r="I23" s="197">
        <v>0</v>
      </c>
      <c r="J23" s="108">
        <v>0</v>
      </c>
      <c r="K23" s="166">
        <v>0</v>
      </c>
      <c r="L23" s="197">
        <v>144760.31</v>
      </c>
      <c r="M23" s="108">
        <v>138570.34</v>
      </c>
      <c r="N23" s="166">
        <v>-4.2760132248956924E-2</v>
      </c>
    </row>
    <row r="24" spans="2:21" ht="15" customHeight="1">
      <c r="B24" s="71" t="s">
        <v>160</v>
      </c>
      <c r="C24" s="197">
        <v>0</v>
      </c>
      <c r="D24" s="108">
        <v>0</v>
      </c>
      <c r="E24" s="166">
        <v>0</v>
      </c>
      <c r="F24" s="197">
        <v>189656.11</v>
      </c>
      <c r="G24" s="108">
        <v>124679.7</v>
      </c>
      <c r="H24" s="166">
        <v>-0.3426011953951813</v>
      </c>
      <c r="I24" s="197">
        <v>0</v>
      </c>
      <c r="J24" s="108">
        <v>0</v>
      </c>
      <c r="K24" s="166">
        <v>0</v>
      </c>
      <c r="L24" s="197">
        <v>189656.11</v>
      </c>
      <c r="M24" s="108">
        <v>124679.7</v>
      </c>
      <c r="N24" s="166">
        <v>-0.3426011953951813</v>
      </c>
    </row>
    <row r="25" spans="2:21" ht="15" customHeight="1">
      <c r="B25" s="71" t="s">
        <v>0</v>
      </c>
      <c r="C25" s="197">
        <v>17418.18</v>
      </c>
      <c r="D25" s="108">
        <v>124332.92</v>
      </c>
      <c r="E25" s="166">
        <v>6.1381120185920679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17418.18</v>
      </c>
      <c r="M25" s="108">
        <v>124332.92</v>
      </c>
      <c r="N25" s="166">
        <v>6.1381120185920679</v>
      </c>
    </row>
    <row r="26" spans="2:21" ht="15" customHeight="1">
      <c r="B26" s="71" t="s">
        <v>212</v>
      </c>
      <c r="C26" s="197">
        <v>0</v>
      </c>
      <c r="D26" s="108">
        <v>0</v>
      </c>
      <c r="E26" s="166">
        <v>0</v>
      </c>
      <c r="F26" s="197">
        <v>125202.55</v>
      </c>
      <c r="G26" s="108">
        <v>117338.35</v>
      </c>
      <c r="H26" s="166">
        <v>-6.2811819727313839E-2</v>
      </c>
      <c r="I26" s="197">
        <v>0</v>
      </c>
      <c r="J26" s="108">
        <v>0</v>
      </c>
      <c r="K26" s="166">
        <v>0</v>
      </c>
      <c r="L26" s="197">
        <v>125202.55</v>
      </c>
      <c r="M26" s="108">
        <v>117338.35</v>
      </c>
      <c r="N26" s="166">
        <v>-6.2811819727313839E-2</v>
      </c>
    </row>
    <row r="27" spans="2:21" ht="15" customHeight="1">
      <c r="B27" s="71" t="s">
        <v>147</v>
      </c>
      <c r="C27" s="197">
        <v>210056.13</v>
      </c>
      <c r="D27" s="108">
        <v>80847.990000000005</v>
      </c>
      <c r="E27" s="166">
        <v>-0.61511244637326223</v>
      </c>
      <c r="F27" s="197">
        <v>0</v>
      </c>
      <c r="G27" s="108">
        <v>0</v>
      </c>
      <c r="H27" s="166">
        <v>0</v>
      </c>
      <c r="I27" s="197">
        <v>0</v>
      </c>
      <c r="J27" s="108">
        <v>0</v>
      </c>
      <c r="K27" s="166">
        <v>0</v>
      </c>
      <c r="L27" s="197">
        <v>210056.13</v>
      </c>
      <c r="M27" s="108">
        <v>80847.990000000005</v>
      </c>
      <c r="N27" s="166">
        <v>-0.61511244637326223</v>
      </c>
    </row>
    <row r="28" spans="2:21" ht="15" customHeight="1">
      <c r="B28" s="71" t="s">
        <v>30</v>
      </c>
      <c r="C28" s="197">
        <v>114810.76</v>
      </c>
      <c r="D28" s="108">
        <v>80467.02</v>
      </c>
      <c r="E28" s="166">
        <v>-0.29913346101010035</v>
      </c>
      <c r="F28" s="197">
        <v>0</v>
      </c>
      <c r="G28" s="108">
        <v>0</v>
      </c>
      <c r="H28" s="166">
        <v>0</v>
      </c>
      <c r="I28" s="197">
        <v>0</v>
      </c>
      <c r="J28" s="108">
        <v>0</v>
      </c>
      <c r="K28" s="166">
        <v>0</v>
      </c>
      <c r="L28" s="197">
        <v>114810.76</v>
      </c>
      <c r="M28" s="108">
        <v>80467.02</v>
      </c>
      <c r="N28" s="166">
        <v>-0.29913346101010035</v>
      </c>
    </row>
    <row r="29" spans="2:21" ht="15" customHeight="1">
      <c r="B29" s="71" t="s">
        <v>4</v>
      </c>
      <c r="C29" s="197">
        <v>66801.42</v>
      </c>
      <c r="D29" s="108">
        <v>76365.38</v>
      </c>
      <c r="E29" s="166">
        <v>0.14317001045786162</v>
      </c>
      <c r="F29" s="197">
        <v>0</v>
      </c>
      <c r="G29" s="108">
        <v>0</v>
      </c>
      <c r="H29" s="166">
        <v>0</v>
      </c>
      <c r="I29" s="197">
        <v>0</v>
      </c>
      <c r="J29" s="108">
        <v>0</v>
      </c>
      <c r="K29" s="166">
        <v>0</v>
      </c>
      <c r="L29" s="197">
        <v>66801.42</v>
      </c>
      <c r="M29" s="108">
        <v>76365.38</v>
      </c>
      <c r="N29" s="166">
        <v>0.14317001045786162</v>
      </c>
    </row>
    <row r="30" spans="2:21" ht="15" customHeight="1">
      <c r="B30" s="71" t="s">
        <v>132</v>
      </c>
      <c r="C30" s="197">
        <v>36748.089999999997</v>
      </c>
      <c r="D30" s="108">
        <v>29373.3</v>
      </c>
      <c r="E30" s="166">
        <v>-0.20068498798168824</v>
      </c>
      <c r="F30" s="197">
        <v>53658.11</v>
      </c>
      <c r="G30" s="108">
        <v>32850.71</v>
      </c>
      <c r="H30" s="166">
        <v>-0.3877773555572494</v>
      </c>
      <c r="I30" s="197">
        <v>0</v>
      </c>
      <c r="J30" s="108">
        <v>0</v>
      </c>
      <c r="K30" s="166">
        <v>0</v>
      </c>
      <c r="L30" s="197">
        <v>90406.2</v>
      </c>
      <c r="M30" s="108">
        <v>62224.009999999995</v>
      </c>
      <c r="N30" s="166">
        <v>-0.31172850977034766</v>
      </c>
    </row>
    <row r="31" spans="2:21" ht="15" customHeight="1">
      <c r="B31" s="71" t="s">
        <v>207</v>
      </c>
      <c r="C31" s="220">
        <v>125081.85</v>
      </c>
      <c r="D31" s="221">
        <v>52313.52</v>
      </c>
      <c r="E31" s="166">
        <v>-0.58176569981975812</v>
      </c>
      <c r="F31" s="197">
        <v>0</v>
      </c>
      <c r="G31" s="108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125081.85</v>
      </c>
      <c r="M31" s="108">
        <v>52313.52</v>
      </c>
      <c r="N31" s="166">
        <v>-0.58176569981975812</v>
      </c>
    </row>
    <row r="32" spans="2:21" ht="15" customHeight="1">
      <c r="B32" s="191" t="s">
        <v>1</v>
      </c>
      <c r="C32" s="197">
        <v>52607.89</v>
      </c>
      <c r="D32" s="108">
        <v>40124.57</v>
      </c>
      <c r="E32" s="166">
        <v>-0.23728988180290067</v>
      </c>
      <c r="F32" s="197">
        <v>0</v>
      </c>
      <c r="G32" s="108">
        <v>0</v>
      </c>
      <c r="H32" s="166">
        <v>0</v>
      </c>
      <c r="I32" s="197">
        <v>0</v>
      </c>
      <c r="J32" s="108">
        <v>0</v>
      </c>
      <c r="K32" s="166">
        <v>0</v>
      </c>
      <c r="L32" s="197">
        <v>52607.89</v>
      </c>
      <c r="M32" s="108">
        <v>40124.57</v>
      </c>
      <c r="N32" s="166">
        <v>-0.23728988180290067</v>
      </c>
    </row>
    <row r="33" spans="2:24" ht="15" customHeight="1">
      <c r="B33" s="71" t="s">
        <v>216</v>
      </c>
      <c r="C33" s="197">
        <v>5641.91</v>
      </c>
      <c r="D33" s="108">
        <v>10321.33</v>
      </c>
      <c r="E33" s="166">
        <v>0.82940351760308129</v>
      </c>
      <c r="F33" s="197">
        <v>27324.49</v>
      </c>
      <c r="G33" s="108">
        <v>23686.22</v>
      </c>
      <c r="H33" s="166">
        <v>-0.13315051808835227</v>
      </c>
      <c r="I33" s="197">
        <v>4765.55</v>
      </c>
      <c r="J33" s="108">
        <v>5957.7</v>
      </c>
      <c r="K33" s="166">
        <v>0.25016000251807236</v>
      </c>
      <c r="L33" s="197">
        <v>32966.400000000001</v>
      </c>
      <c r="M33" s="108">
        <v>34007.550000000003</v>
      </c>
      <c r="N33" s="166">
        <v>3.1582156377402491E-2</v>
      </c>
    </row>
    <row r="34" spans="2:24" ht="13.5" customHeight="1">
      <c r="B34" s="71" t="s">
        <v>206</v>
      </c>
      <c r="C34" s="197">
        <v>26366.69</v>
      </c>
      <c r="D34" s="108">
        <v>32243.02</v>
      </c>
      <c r="E34" s="166">
        <v>0.22286946143031233</v>
      </c>
      <c r="F34" s="197">
        <v>0</v>
      </c>
      <c r="G34" s="108">
        <v>0</v>
      </c>
      <c r="H34" s="166">
        <v>0</v>
      </c>
      <c r="I34" s="197">
        <v>0</v>
      </c>
      <c r="J34" s="108">
        <v>0</v>
      </c>
      <c r="K34" s="166">
        <v>0</v>
      </c>
      <c r="L34" s="197">
        <v>26366.69</v>
      </c>
      <c r="M34" s="108">
        <v>32243.02</v>
      </c>
      <c r="N34" s="166">
        <v>0.22286946143031233</v>
      </c>
      <c r="O34" s="84"/>
      <c r="R34" s="98"/>
      <c r="S34" s="103"/>
      <c r="T34" s="98"/>
      <c r="U34" s="99"/>
      <c r="V34" s="98"/>
      <c r="W34" s="99"/>
      <c r="X34" s="98"/>
    </row>
    <row r="35" spans="2:24" ht="15" customHeight="1">
      <c r="B35" s="71" t="s">
        <v>165</v>
      </c>
      <c r="C35" s="197">
        <v>29680.23</v>
      </c>
      <c r="D35" s="108">
        <v>17098.740000000002</v>
      </c>
      <c r="E35" s="166">
        <v>-0.42390136464575906</v>
      </c>
      <c r="F35" s="197">
        <v>0</v>
      </c>
      <c r="G35" s="108">
        <v>0</v>
      </c>
      <c r="H35" s="166">
        <v>0</v>
      </c>
      <c r="I35" s="197">
        <v>0</v>
      </c>
      <c r="J35" s="108">
        <v>0</v>
      </c>
      <c r="K35" s="166">
        <v>0</v>
      </c>
      <c r="L35" s="197">
        <v>29680.23</v>
      </c>
      <c r="M35" s="108">
        <v>17098.740000000002</v>
      </c>
      <c r="N35" s="166">
        <v>-0.42390136464575906</v>
      </c>
    </row>
    <row r="36" spans="2:24" ht="15" customHeight="1">
      <c r="B36" s="191" t="s">
        <v>2</v>
      </c>
      <c r="C36" s="197">
        <v>0</v>
      </c>
      <c r="D36" s="108">
        <v>0</v>
      </c>
      <c r="E36" s="166">
        <v>0</v>
      </c>
      <c r="F36" s="197">
        <v>4228.5</v>
      </c>
      <c r="G36" s="108">
        <v>14657.98</v>
      </c>
      <c r="H36" s="166">
        <v>2.4664727444720347</v>
      </c>
      <c r="I36" s="197">
        <v>0</v>
      </c>
      <c r="J36" s="108">
        <v>0</v>
      </c>
      <c r="K36" s="166">
        <v>0</v>
      </c>
      <c r="L36" s="197">
        <v>4228.5</v>
      </c>
      <c r="M36" s="108">
        <v>14657.98</v>
      </c>
      <c r="N36" s="166">
        <v>2.4664727444720347</v>
      </c>
    </row>
    <row r="37" spans="2:24" ht="15" customHeight="1">
      <c r="B37" s="71" t="s">
        <v>175</v>
      </c>
      <c r="C37" s="197">
        <v>8562.34</v>
      </c>
      <c r="D37" s="108">
        <v>11543.85</v>
      </c>
      <c r="E37" s="166">
        <v>0.3482120541814504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8562.34</v>
      </c>
      <c r="M37" s="108">
        <v>11543.85</v>
      </c>
      <c r="N37" s="166">
        <v>0.3482120541814504</v>
      </c>
    </row>
    <row r="38" spans="2:24" ht="15" customHeight="1">
      <c r="B38" s="71" t="s">
        <v>167</v>
      </c>
      <c r="C38" s="197">
        <v>9325.83</v>
      </c>
      <c r="D38" s="108">
        <v>7629.84</v>
      </c>
      <c r="E38" s="166">
        <v>-0.18185941626643418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9325.83</v>
      </c>
      <c r="M38" s="108">
        <v>7629.84</v>
      </c>
      <c r="N38" s="166">
        <v>-0.18185941626643418</v>
      </c>
    </row>
    <row r="39" spans="2:24" ht="15" customHeight="1">
      <c r="B39" s="71" t="s">
        <v>3</v>
      </c>
      <c r="C39" s="197">
        <v>6691.27</v>
      </c>
      <c r="D39" s="108">
        <v>7305.84</v>
      </c>
      <c r="E39" s="166">
        <v>9.1846540342864602E-2</v>
      </c>
      <c r="F39" s="197">
        <v>0</v>
      </c>
      <c r="G39" s="108">
        <v>0</v>
      </c>
      <c r="H39" s="166">
        <v>0</v>
      </c>
      <c r="I39" s="197">
        <v>0</v>
      </c>
      <c r="J39" s="108">
        <v>0</v>
      </c>
      <c r="K39" s="166">
        <v>0</v>
      </c>
      <c r="L39" s="197">
        <v>6691.27</v>
      </c>
      <c r="M39" s="108">
        <v>7305.84</v>
      </c>
      <c r="N39" s="166">
        <v>9.1846540342864602E-2</v>
      </c>
    </row>
    <row r="40" spans="2:24" ht="15" customHeight="1">
      <c r="B40" s="71" t="s">
        <v>209</v>
      </c>
      <c r="C40" s="197">
        <v>17136.21</v>
      </c>
      <c r="D40" s="108">
        <v>6595.06</v>
      </c>
      <c r="E40" s="166">
        <v>-0.61513893678940668</v>
      </c>
      <c r="F40" s="197">
        <v>0</v>
      </c>
      <c r="G40" s="108">
        <v>0</v>
      </c>
      <c r="H40" s="166">
        <v>0</v>
      </c>
      <c r="I40" s="197">
        <v>0</v>
      </c>
      <c r="J40" s="108">
        <v>0</v>
      </c>
      <c r="K40" s="166">
        <v>0</v>
      </c>
      <c r="L40" s="197">
        <v>17136.21</v>
      </c>
      <c r="M40" s="108">
        <v>6595.06</v>
      </c>
      <c r="N40" s="166">
        <v>-0.61513893678940668</v>
      </c>
    </row>
    <row r="41" spans="2:24" ht="15" customHeight="1">
      <c r="B41" s="71" t="s">
        <v>208</v>
      </c>
      <c r="C41" s="197">
        <v>0</v>
      </c>
      <c r="D41" s="108">
        <v>0</v>
      </c>
      <c r="E41" s="166">
        <v>0</v>
      </c>
      <c r="F41" s="197">
        <v>-166.83</v>
      </c>
      <c r="G41" s="108">
        <v>4914.9399999999996</v>
      </c>
      <c r="H41" s="166">
        <v>30.46076844692201</v>
      </c>
      <c r="I41" s="197">
        <v>0</v>
      </c>
      <c r="J41" s="108">
        <v>0</v>
      </c>
      <c r="K41" s="166">
        <v>0</v>
      </c>
      <c r="L41" s="197">
        <v>-166.83</v>
      </c>
      <c r="M41" s="108">
        <v>4914.9399999999996</v>
      </c>
      <c r="N41" s="166">
        <v>30.46076844692201</v>
      </c>
      <c r="U41" s="111"/>
    </row>
    <row r="42" spans="2:24" ht="15" customHeight="1">
      <c r="B42" s="71" t="s">
        <v>210</v>
      </c>
      <c r="C42" s="197">
        <v>5959.4</v>
      </c>
      <c r="D42" s="108">
        <v>4771.21</v>
      </c>
      <c r="E42" s="166">
        <v>-0.19938081014867262</v>
      </c>
      <c r="F42" s="197">
        <v>0</v>
      </c>
      <c r="G42" s="108">
        <v>0</v>
      </c>
      <c r="H42" s="166">
        <v>0</v>
      </c>
      <c r="I42" s="197">
        <v>0</v>
      </c>
      <c r="J42" s="108">
        <v>0</v>
      </c>
      <c r="K42" s="166">
        <v>0</v>
      </c>
      <c r="L42" s="197">
        <v>5959.4</v>
      </c>
      <c r="M42" s="108">
        <v>4771.21</v>
      </c>
      <c r="N42" s="166">
        <v>-0.19938081014867262</v>
      </c>
    </row>
    <row r="43" spans="2:24" ht="15" customHeight="1">
      <c r="B43" s="71" t="s">
        <v>214</v>
      </c>
      <c r="C43" s="197">
        <v>0</v>
      </c>
      <c r="D43" s="108">
        <v>0</v>
      </c>
      <c r="E43" s="166">
        <v>0</v>
      </c>
      <c r="F43" s="197">
        <v>4161.46</v>
      </c>
      <c r="G43" s="108">
        <v>3516.2</v>
      </c>
      <c r="H43" s="166">
        <v>-0.15505615817525584</v>
      </c>
      <c r="I43" s="197">
        <v>0</v>
      </c>
      <c r="J43" s="108">
        <v>0</v>
      </c>
      <c r="K43" s="166">
        <v>0</v>
      </c>
      <c r="L43" s="197">
        <v>4161.46</v>
      </c>
      <c r="M43" s="108">
        <v>3516.2</v>
      </c>
      <c r="N43" s="166">
        <v>-0.15505615817525584</v>
      </c>
    </row>
    <row r="44" spans="2:24" ht="15" customHeight="1">
      <c r="B44" s="71" t="s">
        <v>217</v>
      </c>
      <c r="C44" s="197">
        <v>0</v>
      </c>
      <c r="D44" s="108">
        <v>3163.5</v>
      </c>
      <c r="E44" s="166" t="s">
        <v>282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166">
        <v>0</v>
      </c>
      <c r="L44" s="197">
        <v>0</v>
      </c>
      <c r="M44" s="108">
        <v>3163.5</v>
      </c>
      <c r="N44" s="166" t="s">
        <v>282</v>
      </c>
    </row>
    <row r="45" spans="2:24" ht="15" customHeight="1">
      <c r="B45" s="191" t="s">
        <v>164</v>
      </c>
      <c r="C45" s="197">
        <v>3150.54</v>
      </c>
      <c r="D45" s="108">
        <v>2803.79</v>
      </c>
      <c r="E45" s="166">
        <v>-0.11006049756549671</v>
      </c>
      <c r="F45" s="197">
        <v>0</v>
      </c>
      <c r="G45" s="108">
        <v>0</v>
      </c>
      <c r="H45" s="166">
        <v>0</v>
      </c>
      <c r="I45" s="197">
        <v>0</v>
      </c>
      <c r="J45" s="108">
        <v>0</v>
      </c>
      <c r="K45" s="166">
        <v>0</v>
      </c>
      <c r="L45" s="197">
        <v>3150.54</v>
      </c>
      <c r="M45" s="108">
        <v>2803.79</v>
      </c>
      <c r="N45" s="166">
        <v>-0.11006049756549671</v>
      </c>
    </row>
    <row r="46" spans="2:24" ht="15" customHeight="1">
      <c r="B46" s="191" t="s">
        <v>29</v>
      </c>
      <c r="C46" s="197">
        <v>0</v>
      </c>
      <c r="D46" s="108">
        <v>0</v>
      </c>
      <c r="E46" s="166">
        <v>0</v>
      </c>
      <c r="F46" s="197">
        <v>149.66999999999999</v>
      </c>
      <c r="G46" s="108">
        <v>2584</v>
      </c>
      <c r="H46" s="166">
        <v>16.264648894233982</v>
      </c>
      <c r="I46" s="197">
        <v>0</v>
      </c>
      <c r="J46" s="108">
        <v>0</v>
      </c>
      <c r="K46" s="166">
        <v>0</v>
      </c>
      <c r="L46" s="197">
        <v>149.66999999999999</v>
      </c>
      <c r="M46" s="108">
        <v>2584</v>
      </c>
      <c r="N46" s="166">
        <v>16.264648894233982</v>
      </c>
    </row>
    <row r="47" spans="2:24" ht="15" customHeight="1">
      <c r="B47" s="191" t="s">
        <v>218</v>
      </c>
      <c r="C47" s="197">
        <v>0</v>
      </c>
      <c r="D47" s="108">
        <v>0</v>
      </c>
      <c r="E47" s="166">
        <v>0</v>
      </c>
      <c r="F47" s="197">
        <v>0</v>
      </c>
      <c r="G47" s="108">
        <v>1888.29</v>
      </c>
      <c r="H47" s="166" t="s">
        <v>282</v>
      </c>
      <c r="I47" s="197">
        <v>0</v>
      </c>
      <c r="J47" s="108">
        <v>0</v>
      </c>
      <c r="K47" s="166">
        <v>0</v>
      </c>
      <c r="L47" s="197">
        <v>0</v>
      </c>
      <c r="M47" s="108">
        <v>1888.29</v>
      </c>
      <c r="N47" s="166" t="s">
        <v>282</v>
      </c>
    </row>
    <row r="48" spans="2:24" ht="3.75" customHeight="1" thickBot="1">
      <c r="B48" s="71"/>
      <c r="C48" s="197"/>
      <c r="D48" s="108"/>
      <c r="E48" s="166"/>
      <c r="F48" s="197"/>
      <c r="G48" s="108"/>
      <c r="H48" s="166"/>
      <c r="I48" s="197"/>
      <c r="J48" s="108"/>
      <c r="K48" s="166"/>
      <c r="L48" s="197"/>
      <c r="M48" s="108"/>
      <c r="N48" s="166"/>
    </row>
    <row r="49" spans="2:14" s="10" customFormat="1" ht="20.25" customHeight="1" thickTop="1" thickBot="1">
      <c r="B49" s="6" t="s">
        <v>5</v>
      </c>
      <c r="C49" s="55">
        <v>2127515.5699999994</v>
      </c>
      <c r="D49" s="56">
        <v>1951966.2400000002</v>
      </c>
      <c r="E49" s="232">
        <v>-8.2513769805218962E-2</v>
      </c>
      <c r="F49" s="55">
        <v>10572541.279999999</v>
      </c>
      <c r="G49" s="56">
        <v>8939354.0099999998</v>
      </c>
      <c r="H49" s="232">
        <v>-0.15447442830887673</v>
      </c>
      <c r="I49" s="55">
        <v>15085.71</v>
      </c>
      <c r="J49" s="56">
        <v>6330.63</v>
      </c>
      <c r="K49" s="232">
        <v>-0.5803558466920018</v>
      </c>
      <c r="L49" s="167">
        <v>12700056.85</v>
      </c>
      <c r="M49" s="143">
        <v>10891320.25</v>
      </c>
      <c r="N49" s="232">
        <v>-0.14241956720059876</v>
      </c>
    </row>
    <row r="50" spans="2:14" ht="13.5" thickTop="1">
      <c r="B50" s="48" t="s">
        <v>243</v>
      </c>
    </row>
    <row r="51" spans="2:14">
      <c r="D51" s="90"/>
    </row>
    <row r="52" spans="2:14">
      <c r="D52" s="90"/>
    </row>
  </sheetData>
  <sortState xmlns:xlrd2="http://schemas.microsoft.com/office/spreadsheetml/2017/richdata2" ref="B10:N47">
    <sortCondition descending="1" ref="M10:M47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85546875" style="49" customWidth="1"/>
    <col min="15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2" width="11.42578125" style="49" customWidth="1"/>
    <col min="3" max="13" width="11.42578125" style="49"/>
    <col min="14" max="14" width="24" style="49" customWidth="1"/>
    <col min="15" max="16384" width="11.42578125" style="49"/>
  </cols>
  <sheetData>
    <row r="1" spans="2:20" s="164" customFormat="1" ht="13.5" customHeight="1">
      <c r="B1" s="368" t="s">
        <v>27</v>
      </c>
      <c r="C1" s="368"/>
      <c r="D1" s="368"/>
      <c r="E1" s="368"/>
    </row>
    <row r="2" spans="2:20" s="164" customFormat="1" ht="13.5" customHeight="1">
      <c r="B2" s="368"/>
      <c r="C2" s="368"/>
      <c r="D2" s="368"/>
      <c r="E2" s="368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08">
        <v>1.9799999999999998E-2</v>
      </c>
    </row>
    <row r="24" spans="5:21">
      <c r="E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79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4" width="11.28515625" style="49" customWidth="1"/>
    <col min="5" max="13" width="11.42578125" style="49"/>
    <col min="14" max="14" width="24" style="49" customWidth="1"/>
    <col min="15" max="16384" width="11.42578125" style="49"/>
  </cols>
  <sheetData>
    <row r="1" spans="2:20" ht="13.5" customHeight="1">
      <c r="B1" s="368" t="s">
        <v>27</v>
      </c>
      <c r="C1" s="368"/>
      <c r="D1" s="368"/>
      <c r="E1" s="368"/>
    </row>
    <row r="2" spans="2:20" ht="13.5" customHeight="1">
      <c r="B2" s="368"/>
      <c r="C2" s="368"/>
      <c r="D2" s="368"/>
      <c r="E2" s="368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08">
        <v>1.9799999999999998E-2</v>
      </c>
    </row>
    <row r="24" spans="5:21">
      <c r="E24" s="208">
        <v>2.3079365416738495E-2</v>
      </c>
    </row>
  </sheetData>
  <mergeCells count="1">
    <mergeCell ref="B1:E2"/>
  </mergeCells>
  <phoneticPr fontId="0" type="noConversion"/>
  <pageMargins left="0.78740157480314965" right="0.39370078740157483" top="0.78740157480314965" bottom="0.39370078740157483" header="0" footer="0"/>
  <pageSetup scale="78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17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164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3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31</v>
      </c>
      <c r="C9" s="197">
        <v>155468.26</v>
      </c>
      <c r="D9" s="108">
        <v>135442.82999999999</v>
      </c>
      <c r="E9" s="166">
        <v>-0.12880719189884818</v>
      </c>
      <c r="F9" s="197">
        <v>827079.33</v>
      </c>
      <c r="G9" s="108">
        <v>733523.4</v>
      </c>
      <c r="H9" s="166">
        <v>-0.11311602963164361</v>
      </c>
      <c r="I9" s="197">
        <v>0</v>
      </c>
      <c r="J9" s="108">
        <v>0</v>
      </c>
      <c r="K9" s="166">
        <v>0</v>
      </c>
      <c r="L9" s="197">
        <v>982547.59</v>
      </c>
      <c r="M9" s="108">
        <v>868966.23</v>
      </c>
      <c r="N9" s="166">
        <v>-0.11559883832191781</v>
      </c>
      <c r="X9" s="84"/>
      <c r="Y9" s="84"/>
    </row>
    <row r="10" spans="2:32" ht="15" customHeight="1">
      <c r="B10" s="191" t="s">
        <v>34</v>
      </c>
      <c r="C10" s="197">
        <v>89898.63</v>
      </c>
      <c r="D10" s="108">
        <v>200531.34</v>
      </c>
      <c r="E10" s="166">
        <v>1.2306384424323262</v>
      </c>
      <c r="F10" s="197">
        <v>450821.15</v>
      </c>
      <c r="G10" s="108">
        <v>499209.85</v>
      </c>
      <c r="H10" s="166">
        <v>0.10733458268317703</v>
      </c>
      <c r="I10" s="197">
        <v>6379.16</v>
      </c>
      <c r="J10" s="108">
        <v>5024.32</v>
      </c>
      <c r="K10" s="166">
        <v>-0.21238532972993313</v>
      </c>
      <c r="L10" s="197">
        <v>540719.78</v>
      </c>
      <c r="M10" s="108">
        <v>699741.19</v>
      </c>
      <c r="N10" s="166">
        <v>0.29409208962172589</v>
      </c>
      <c r="X10" s="84"/>
      <c r="Y10" s="84"/>
    </row>
    <row r="11" spans="2:32" ht="15" customHeight="1">
      <c r="B11" s="71" t="s">
        <v>32</v>
      </c>
      <c r="C11" s="197">
        <v>21800.26</v>
      </c>
      <c r="D11" s="108">
        <v>20066.36</v>
      </c>
      <c r="E11" s="166">
        <v>-7.9535748656208591E-2</v>
      </c>
      <c r="F11" s="197">
        <v>338983.79</v>
      </c>
      <c r="G11" s="108">
        <v>391538.94</v>
      </c>
      <c r="H11" s="166">
        <v>0.15503735444104871</v>
      </c>
      <c r="I11" s="197">
        <v>0</v>
      </c>
      <c r="J11" s="108">
        <v>0</v>
      </c>
      <c r="K11" s="166">
        <v>0</v>
      </c>
      <c r="L11" s="197">
        <v>360784.05</v>
      </c>
      <c r="M11" s="108">
        <v>411605.3</v>
      </c>
      <c r="N11" s="166">
        <v>0.14086335025065549</v>
      </c>
      <c r="X11" s="84"/>
      <c r="Y11" s="84"/>
    </row>
    <row r="12" spans="2:32" ht="15" customHeight="1">
      <c r="B12" s="71" t="s">
        <v>166</v>
      </c>
      <c r="C12" s="197">
        <v>45952.69</v>
      </c>
      <c r="D12" s="108">
        <v>76856.61</v>
      </c>
      <c r="E12" s="166">
        <v>0.67251601592855603</v>
      </c>
      <c r="F12" s="197">
        <v>345093.82</v>
      </c>
      <c r="G12" s="108">
        <v>295279.75</v>
      </c>
      <c r="H12" s="166">
        <v>-0.14434935403943197</v>
      </c>
      <c r="I12" s="197">
        <v>0</v>
      </c>
      <c r="J12" s="108">
        <v>-7453.94</v>
      </c>
      <c r="K12" s="166" t="s">
        <v>282</v>
      </c>
      <c r="L12" s="197">
        <v>391046.51</v>
      </c>
      <c r="M12" s="108">
        <v>372136.36</v>
      </c>
      <c r="N12" s="166">
        <v>-4.835780275855172E-2</v>
      </c>
      <c r="X12" s="84"/>
      <c r="Y12" s="84"/>
    </row>
    <row r="13" spans="2:32" ht="15" customHeight="1">
      <c r="B13" s="71" t="s">
        <v>149</v>
      </c>
      <c r="C13" s="197">
        <v>53560.33</v>
      </c>
      <c r="D13" s="108">
        <v>45259.05</v>
      </c>
      <c r="E13" s="166">
        <v>-0.15498933632410403</v>
      </c>
      <c r="F13" s="197">
        <v>240403.71</v>
      </c>
      <c r="G13" s="108">
        <v>228965.83</v>
      </c>
      <c r="H13" s="166">
        <v>-4.757780152394489E-2</v>
      </c>
      <c r="I13" s="197">
        <v>0</v>
      </c>
      <c r="J13" s="108">
        <v>0</v>
      </c>
      <c r="K13" s="166">
        <v>0</v>
      </c>
      <c r="L13" s="197">
        <v>293964.03999999998</v>
      </c>
      <c r="M13" s="108">
        <v>274224.88</v>
      </c>
      <c r="N13" s="166">
        <v>-6.7148213094363432E-2</v>
      </c>
      <c r="X13" s="84"/>
      <c r="Y13" s="84"/>
    </row>
    <row r="14" spans="2:32" ht="15" customHeight="1">
      <c r="B14" s="71" t="s">
        <v>213</v>
      </c>
      <c r="C14" s="197">
        <v>0</v>
      </c>
      <c r="D14" s="108">
        <v>0</v>
      </c>
      <c r="E14" s="166">
        <v>0</v>
      </c>
      <c r="F14" s="197">
        <v>184462.34</v>
      </c>
      <c r="G14" s="108">
        <v>194968.05</v>
      </c>
      <c r="H14" s="166">
        <v>5.6953142847477656E-2</v>
      </c>
      <c r="I14" s="197">
        <v>0</v>
      </c>
      <c r="J14" s="108">
        <v>0</v>
      </c>
      <c r="K14" s="166">
        <v>0</v>
      </c>
      <c r="L14" s="197">
        <v>184462.34</v>
      </c>
      <c r="M14" s="108">
        <v>194968.05</v>
      </c>
      <c r="N14" s="166">
        <v>5.6953142847477656E-2</v>
      </c>
      <c r="X14" s="84"/>
      <c r="Y14" s="84"/>
    </row>
    <row r="15" spans="2:32" ht="15" customHeight="1">
      <c r="B15" s="71" t="s">
        <v>133</v>
      </c>
      <c r="C15" s="197">
        <v>187014.39</v>
      </c>
      <c r="D15" s="108">
        <v>149877.94</v>
      </c>
      <c r="E15" s="166">
        <v>-0.19857536096553857</v>
      </c>
      <c r="F15" s="197">
        <v>0</v>
      </c>
      <c r="G15" s="108">
        <v>0</v>
      </c>
      <c r="H15" s="166">
        <v>0</v>
      </c>
      <c r="I15" s="197">
        <v>0</v>
      </c>
      <c r="J15" s="108">
        <v>0</v>
      </c>
      <c r="K15" s="166">
        <v>0</v>
      </c>
      <c r="L15" s="197">
        <v>187014.39</v>
      </c>
      <c r="M15" s="108">
        <v>149877.94</v>
      </c>
      <c r="N15" s="166">
        <v>-0.19857536096553857</v>
      </c>
      <c r="X15" s="84"/>
      <c r="Y15" s="84"/>
    </row>
    <row r="16" spans="2:32" ht="15" customHeight="1">
      <c r="B16" s="71" t="s">
        <v>134</v>
      </c>
      <c r="C16" s="197">
        <v>99296.29</v>
      </c>
      <c r="D16" s="108">
        <v>133399.43</v>
      </c>
      <c r="E16" s="166">
        <v>0.34344827989041687</v>
      </c>
      <c r="F16" s="197">
        <v>4227.07</v>
      </c>
      <c r="G16" s="108">
        <v>8230.1200000000008</v>
      </c>
      <c r="H16" s="166">
        <v>0.94700347995183454</v>
      </c>
      <c r="I16" s="197">
        <v>0</v>
      </c>
      <c r="J16" s="108">
        <v>0</v>
      </c>
      <c r="K16" s="166">
        <v>0</v>
      </c>
      <c r="L16" s="197">
        <v>103523.35999999999</v>
      </c>
      <c r="M16" s="108">
        <v>141629.54999999999</v>
      </c>
      <c r="N16" s="166">
        <v>0.36809267009880675</v>
      </c>
      <c r="P16" s="82"/>
      <c r="Q16" s="82"/>
      <c r="R16" s="117"/>
      <c r="S16" s="100"/>
      <c r="T16" s="102"/>
      <c r="U16" s="103"/>
      <c r="V16" s="101"/>
      <c r="W16" s="103"/>
      <c r="X16" s="102"/>
      <c r="Y16" s="84"/>
      <c r="Z16" s="170"/>
      <c r="AA16" s="84"/>
      <c r="AB16" s="84"/>
      <c r="AC16" s="84"/>
      <c r="AD16" s="84"/>
      <c r="AF16" s="84"/>
    </row>
    <row r="17" spans="2:25" ht="15" customHeight="1">
      <c r="B17" s="191" t="s">
        <v>215</v>
      </c>
      <c r="C17" s="197">
        <v>0</v>
      </c>
      <c r="D17" s="108">
        <v>0</v>
      </c>
      <c r="E17" s="166">
        <v>0</v>
      </c>
      <c r="F17" s="197">
        <v>113752.53</v>
      </c>
      <c r="G17" s="108">
        <v>103784.67</v>
      </c>
      <c r="H17" s="166">
        <v>-8.762758946987817E-2</v>
      </c>
      <c r="I17" s="197">
        <v>0</v>
      </c>
      <c r="J17" s="108">
        <v>0</v>
      </c>
      <c r="K17" s="166">
        <v>0</v>
      </c>
      <c r="L17" s="197">
        <v>113752.53</v>
      </c>
      <c r="M17" s="108">
        <v>103784.67</v>
      </c>
      <c r="N17" s="166">
        <v>-8.762758946987817E-2</v>
      </c>
      <c r="X17" s="84"/>
      <c r="Y17" s="84"/>
    </row>
    <row r="18" spans="2:25" ht="15" customHeight="1">
      <c r="B18" s="71" t="s">
        <v>161</v>
      </c>
      <c r="C18" s="197">
        <v>52507.64</v>
      </c>
      <c r="D18" s="108">
        <v>66545.58</v>
      </c>
      <c r="E18" s="166">
        <v>0.26735042748064858</v>
      </c>
      <c r="F18" s="197">
        <v>24101.99</v>
      </c>
      <c r="G18" s="108">
        <v>35623.050000000003</v>
      </c>
      <c r="H18" s="166">
        <v>0.4780128113902628</v>
      </c>
      <c r="I18" s="197">
        <v>0</v>
      </c>
      <c r="J18" s="108">
        <v>0</v>
      </c>
      <c r="K18" s="166">
        <v>0</v>
      </c>
      <c r="L18" s="197">
        <v>76609.63</v>
      </c>
      <c r="M18" s="108">
        <v>102168.63</v>
      </c>
      <c r="N18" s="166">
        <v>0.33362646445362021</v>
      </c>
      <c r="S18" s="111"/>
      <c r="T18" s="111"/>
      <c r="X18" s="84"/>
      <c r="Y18" s="84"/>
    </row>
    <row r="19" spans="2:25" ht="15" customHeight="1">
      <c r="B19" s="71" t="s">
        <v>35</v>
      </c>
      <c r="C19" s="197">
        <v>91847.35</v>
      </c>
      <c r="D19" s="108">
        <v>92391.679999999993</v>
      </c>
      <c r="E19" s="166">
        <v>5.9264638555166496E-3</v>
      </c>
      <c r="F19" s="197">
        <v>0</v>
      </c>
      <c r="G19" s="108">
        <v>0</v>
      </c>
      <c r="H19" s="166">
        <v>0</v>
      </c>
      <c r="I19" s="197">
        <v>0</v>
      </c>
      <c r="J19" s="108">
        <v>0</v>
      </c>
      <c r="K19" s="166">
        <v>0</v>
      </c>
      <c r="L19" s="197">
        <v>91847.35</v>
      </c>
      <c r="M19" s="108">
        <v>92391.679999999993</v>
      </c>
      <c r="N19" s="166">
        <v>5.9264638555166496E-3</v>
      </c>
      <c r="U19" s="111"/>
    </row>
    <row r="20" spans="2:25" ht="15" customHeight="1">
      <c r="B20" s="71" t="s">
        <v>30</v>
      </c>
      <c r="C20" s="197">
        <v>69552.070000000007</v>
      </c>
      <c r="D20" s="108">
        <v>81086.179999999993</v>
      </c>
      <c r="E20" s="166">
        <v>0.16583417287220906</v>
      </c>
      <c r="F20" s="197">
        <v>0</v>
      </c>
      <c r="G20" s="108">
        <v>0</v>
      </c>
      <c r="H20" s="166">
        <v>0</v>
      </c>
      <c r="I20" s="197">
        <v>0</v>
      </c>
      <c r="J20" s="108">
        <v>0</v>
      </c>
      <c r="K20" s="166">
        <v>0</v>
      </c>
      <c r="L20" s="197">
        <v>69552.070000000007</v>
      </c>
      <c r="M20" s="108">
        <v>81086.179999999993</v>
      </c>
      <c r="N20" s="166">
        <v>0.16583417287220906</v>
      </c>
    </row>
    <row r="21" spans="2:25" ht="15" customHeight="1">
      <c r="B21" s="71" t="s">
        <v>4</v>
      </c>
      <c r="C21" s="197">
        <v>77089.320000000007</v>
      </c>
      <c r="D21" s="108">
        <v>79094.149999999994</v>
      </c>
      <c r="E21" s="166">
        <v>2.6006585607448438E-2</v>
      </c>
      <c r="F21" s="197">
        <v>0</v>
      </c>
      <c r="G21" s="108">
        <v>0</v>
      </c>
      <c r="H21" s="166">
        <v>0</v>
      </c>
      <c r="I21" s="197">
        <v>0</v>
      </c>
      <c r="J21" s="108">
        <v>0</v>
      </c>
      <c r="K21" s="166">
        <v>0</v>
      </c>
      <c r="L21" s="197">
        <v>77089.320000000007</v>
      </c>
      <c r="M21" s="108">
        <v>79094.149999999994</v>
      </c>
      <c r="N21" s="166">
        <v>2.6006585607448438E-2</v>
      </c>
      <c r="X21" s="90"/>
    </row>
    <row r="22" spans="2:25" ht="15" customHeight="1">
      <c r="B22" s="191" t="s">
        <v>0</v>
      </c>
      <c r="C22" s="197">
        <v>50537.279999999999</v>
      </c>
      <c r="D22" s="108">
        <v>76532.78</v>
      </c>
      <c r="E22" s="166">
        <v>0.51438264979832715</v>
      </c>
      <c r="F22" s="197">
        <v>0</v>
      </c>
      <c r="G22" s="108">
        <v>0</v>
      </c>
      <c r="H22" s="166">
        <v>0</v>
      </c>
      <c r="I22" s="197">
        <v>0</v>
      </c>
      <c r="J22" s="108">
        <v>0</v>
      </c>
      <c r="K22" s="166">
        <v>0</v>
      </c>
      <c r="L22" s="197">
        <v>50537.279999999999</v>
      </c>
      <c r="M22" s="108">
        <v>76532.78</v>
      </c>
      <c r="N22" s="166">
        <v>0.51438264979832715</v>
      </c>
      <c r="S22" s="108"/>
      <c r="T22" s="108"/>
    </row>
    <row r="23" spans="2:25" ht="15" customHeight="1">
      <c r="B23" s="71" t="s">
        <v>147</v>
      </c>
      <c r="C23" s="197">
        <v>144542.63</v>
      </c>
      <c r="D23" s="108">
        <v>62839.58</v>
      </c>
      <c r="E23" s="166">
        <v>-0.56525227194219452</v>
      </c>
      <c r="F23" s="197">
        <v>0</v>
      </c>
      <c r="G23" s="108">
        <v>0</v>
      </c>
      <c r="H23" s="166">
        <v>0</v>
      </c>
      <c r="I23" s="197">
        <v>0</v>
      </c>
      <c r="J23" s="108">
        <v>0</v>
      </c>
      <c r="K23" s="166">
        <v>0</v>
      </c>
      <c r="L23" s="197">
        <v>144542.63</v>
      </c>
      <c r="M23" s="108">
        <v>62839.58</v>
      </c>
      <c r="N23" s="166">
        <v>-0.56525227194219452</v>
      </c>
    </row>
    <row r="24" spans="2:25" ht="15" customHeight="1">
      <c r="B24" s="71" t="s">
        <v>160</v>
      </c>
      <c r="C24" s="197">
        <v>0</v>
      </c>
      <c r="D24" s="108">
        <v>0</v>
      </c>
      <c r="E24" s="166">
        <v>0</v>
      </c>
      <c r="F24" s="197">
        <v>32872.339999999997</v>
      </c>
      <c r="G24" s="108">
        <v>39157.019999999997</v>
      </c>
      <c r="H24" s="166">
        <v>0.19118444260432937</v>
      </c>
      <c r="I24" s="197">
        <v>0</v>
      </c>
      <c r="J24" s="108">
        <v>0</v>
      </c>
      <c r="K24" s="166">
        <v>0</v>
      </c>
      <c r="L24" s="197">
        <v>32872.339999999997</v>
      </c>
      <c r="M24" s="108">
        <v>39157.019999999997</v>
      </c>
      <c r="N24" s="166">
        <v>0.19118444260432937</v>
      </c>
    </row>
    <row r="25" spans="2:25" ht="15" customHeight="1">
      <c r="B25" s="71" t="s">
        <v>207</v>
      </c>
      <c r="C25" s="197">
        <v>91748.93</v>
      </c>
      <c r="D25" s="108">
        <v>35834.559999999998</v>
      </c>
      <c r="E25" s="166">
        <v>-0.60942803365663234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91748.93</v>
      </c>
      <c r="M25" s="108">
        <v>35834.559999999998</v>
      </c>
      <c r="N25" s="166">
        <v>-0.60942803365663234</v>
      </c>
    </row>
    <row r="26" spans="2:25" ht="15" customHeight="1">
      <c r="B26" s="71" t="s">
        <v>146</v>
      </c>
      <c r="C26" s="197">
        <v>0</v>
      </c>
      <c r="D26" s="108">
        <v>0</v>
      </c>
      <c r="E26" s="166">
        <v>0</v>
      </c>
      <c r="F26" s="197">
        <v>240667.68</v>
      </c>
      <c r="G26" s="108">
        <v>35339.82</v>
      </c>
      <c r="H26" s="166">
        <v>-0.85315926093607586</v>
      </c>
      <c r="I26" s="197">
        <v>0</v>
      </c>
      <c r="J26" s="108">
        <v>0</v>
      </c>
      <c r="K26" s="166"/>
      <c r="L26" s="197">
        <v>240667.68</v>
      </c>
      <c r="M26" s="108">
        <v>35339.82</v>
      </c>
      <c r="N26" s="166">
        <v>-0.85315926093607586</v>
      </c>
    </row>
    <row r="27" spans="2:25" ht="15" customHeight="1">
      <c r="B27" s="71" t="s">
        <v>212</v>
      </c>
      <c r="C27" s="197">
        <v>0</v>
      </c>
      <c r="D27" s="108">
        <v>0</v>
      </c>
      <c r="E27" s="166">
        <v>0</v>
      </c>
      <c r="F27" s="197">
        <v>23835.61</v>
      </c>
      <c r="G27" s="108">
        <v>31457.72</v>
      </c>
      <c r="H27" s="166">
        <v>0.31977826453780711</v>
      </c>
      <c r="I27" s="197">
        <v>0</v>
      </c>
      <c r="J27" s="108">
        <v>0</v>
      </c>
      <c r="K27" s="166">
        <v>0</v>
      </c>
      <c r="L27" s="197">
        <v>23835.61</v>
      </c>
      <c r="M27" s="108">
        <v>31457.72</v>
      </c>
      <c r="N27" s="166">
        <v>0.31977826453780711</v>
      </c>
      <c r="O27" s="84"/>
      <c r="R27" s="98"/>
      <c r="S27" s="103"/>
      <c r="T27" s="98"/>
      <c r="U27" s="99"/>
      <c r="V27" s="98"/>
      <c r="W27" s="99"/>
      <c r="X27" s="98"/>
    </row>
    <row r="28" spans="2:25" ht="15" customHeight="1">
      <c r="B28" s="71" t="s">
        <v>1</v>
      </c>
      <c r="C28" s="197">
        <v>33928.949999999997</v>
      </c>
      <c r="D28" s="108">
        <v>27499.73</v>
      </c>
      <c r="E28" s="166">
        <v>-0.18949068568287547</v>
      </c>
      <c r="F28" s="197">
        <v>0</v>
      </c>
      <c r="G28" s="108">
        <v>0</v>
      </c>
      <c r="H28" s="166">
        <v>0</v>
      </c>
      <c r="I28" s="197">
        <v>0</v>
      </c>
      <c r="J28" s="108">
        <v>0</v>
      </c>
      <c r="K28" s="166">
        <v>0</v>
      </c>
      <c r="L28" s="197">
        <v>33928.949999999997</v>
      </c>
      <c r="M28" s="108">
        <v>27499.73</v>
      </c>
      <c r="N28" s="166">
        <v>-0.18949068568287547</v>
      </c>
    </row>
    <row r="29" spans="2:25" ht="15" customHeight="1">
      <c r="B29" s="71" t="s">
        <v>216</v>
      </c>
      <c r="C29" s="197">
        <v>-5437.44</v>
      </c>
      <c r="D29" s="108">
        <v>5180.1099999999997</v>
      </c>
      <c r="E29" s="166">
        <v>1.9526744203154425</v>
      </c>
      <c r="F29" s="197">
        <v>18068.740000000002</v>
      </c>
      <c r="G29" s="108">
        <v>18159.53</v>
      </c>
      <c r="H29" s="166">
        <v>5.0247001174402433E-3</v>
      </c>
      <c r="I29" s="197">
        <v>2465.61</v>
      </c>
      <c r="J29" s="108">
        <v>-3561.84</v>
      </c>
      <c r="K29" s="166">
        <v>-2.4446080280336306</v>
      </c>
      <c r="L29" s="197">
        <v>12631.300000000003</v>
      </c>
      <c r="M29" s="108">
        <v>23339.64</v>
      </c>
      <c r="N29" s="166">
        <v>0.84776230475089609</v>
      </c>
    </row>
    <row r="30" spans="2:25" ht="15" customHeight="1">
      <c r="B30" s="71" t="s">
        <v>33</v>
      </c>
      <c r="C30" s="197">
        <v>33894.339999999997</v>
      </c>
      <c r="D30" s="239">
        <v>110977.3</v>
      </c>
      <c r="E30" s="166">
        <v>2.2742133347337643</v>
      </c>
      <c r="F30" s="197">
        <v>23260.99</v>
      </c>
      <c r="G30" s="108">
        <v>-94976.639999999999</v>
      </c>
      <c r="H30" s="166">
        <v>-5.0830867473826347</v>
      </c>
      <c r="I30" s="197">
        <v>0</v>
      </c>
      <c r="J30" s="108">
        <v>0</v>
      </c>
      <c r="K30" s="166">
        <v>0</v>
      </c>
      <c r="L30" s="197">
        <v>57155.33</v>
      </c>
      <c r="M30" s="108">
        <v>16000.660000000003</v>
      </c>
      <c r="N30" s="166">
        <v>-0.72004955618312405</v>
      </c>
    </row>
    <row r="31" spans="2:25" ht="15" customHeight="1">
      <c r="B31" s="191" t="s">
        <v>148</v>
      </c>
      <c r="C31" s="197">
        <v>0</v>
      </c>
      <c r="D31" s="108">
        <v>0</v>
      </c>
      <c r="E31" s="166">
        <v>0</v>
      </c>
      <c r="F31" s="197">
        <v>-15427.8</v>
      </c>
      <c r="G31" s="108">
        <v>15109.02</v>
      </c>
      <c r="H31" s="166">
        <v>1.9793373001983434</v>
      </c>
      <c r="I31" s="197">
        <v>0</v>
      </c>
      <c r="J31" s="108">
        <v>0</v>
      </c>
      <c r="K31" s="166">
        <v>0</v>
      </c>
      <c r="L31" s="197">
        <v>-15427.8</v>
      </c>
      <c r="M31" s="108">
        <v>15109.02</v>
      </c>
      <c r="N31" s="166">
        <v>1.9793373001983434</v>
      </c>
      <c r="P31" s="82"/>
      <c r="Q31" s="100"/>
    </row>
    <row r="32" spans="2:25" ht="15" customHeight="1">
      <c r="B32" s="71" t="s">
        <v>165</v>
      </c>
      <c r="C32" s="197">
        <v>39283.07</v>
      </c>
      <c r="D32" s="108">
        <v>12637.62</v>
      </c>
      <c r="E32" s="166">
        <v>-0.67829347349888891</v>
      </c>
      <c r="F32" s="197">
        <v>0</v>
      </c>
      <c r="G32" s="108">
        <v>0</v>
      </c>
      <c r="H32" s="166">
        <v>0</v>
      </c>
      <c r="I32" s="197">
        <v>0</v>
      </c>
      <c r="J32" s="108">
        <v>0</v>
      </c>
      <c r="K32" s="166">
        <v>0</v>
      </c>
      <c r="L32" s="197">
        <v>39283.07</v>
      </c>
      <c r="M32" s="108">
        <v>12637.62</v>
      </c>
      <c r="N32" s="166">
        <v>-0.67829347349888891</v>
      </c>
      <c r="P32" s="82"/>
      <c r="Q32" s="100"/>
    </row>
    <row r="33" spans="2:22" ht="15" customHeight="1">
      <c r="B33" s="71" t="s">
        <v>175</v>
      </c>
      <c r="C33" s="197">
        <v>11749.1</v>
      </c>
      <c r="D33" s="108">
        <v>10218.700000000001</v>
      </c>
      <c r="E33" s="166">
        <v>-0.13025678562613302</v>
      </c>
      <c r="F33" s="197">
        <v>0</v>
      </c>
      <c r="G33" s="108">
        <v>0</v>
      </c>
      <c r="H33" s="166">
        <v>0</v>
      </c>
      <c r="I33" s="197">
        <v>0</v>
      </c>
      <c r="J33" s="108">
        <v>0</v>
      </c>
      <c r="K33" s="166">
        <v>0</v>
      </c>
      <c r="L33" s="197">
        <v>11749.1</v>
      </c>
      <c r="M33" s="108">
        <v>10218.700000000001</v>
      </c>
      <c r="N33" s="166">
        <v>-0.13025678562613302</v>
      </c>
    </row>
    <row r="34" spans="2:22" ht="15" customHeight="1">
      <c r="B34" s="71" t="s">
        <v>132</v>
      </c>
      <c r="C34" s="197">
        <v>2751.6</v>
      </c>
      <c r="D34" s="108">
        <v>1219.54</v>
      </c>
      <c r="E34" s="166">
        <v>-0.55678877743858124</v>
      </c>
      <c r="F34" s="197">
        <v>7520.24</v>
      </c>
      <c r="G34" s="108">
        <v>8022.7</v>
      </c>
      <c r="H34" s="166">
        <v>6.6814356988606757E-2</v>
      </c>
      <c r="I34" s="197">
        <v>0</v>
      </c>
      <c r="J34" s="108">
        <v>0</v>
      </c>
      <c r="K34" s="166">
        <v>0</v>
      </c>
      <c r="L34" s="197">
        <v>10271.84</v>
      </c>
      <c r="M34" s="108">
        <v>9242.24</v>
      </c>
      <c r="N34" s="166">
        <v>-0.10023520615585917</v>
      </c>
    </row>
    <row r="35" spans="2:22" ht="15" customHeight="1">
      <c r="B35" s="71" t="s">
        <v>3</v>
      </c>
      <c r="C35" s="197">
        <v>360.97</v>
      </c>
      <c r="D35" s="108">
        <v>5633.97</v>
      </c>
      <c r="E35" s="166">
        <v>14.607862149209074</v>
      </c>
      <c r="F35" s="197">
        <v>0</v>
      </c>
      <c r="G35" s="108">
        <v>0</v>
      </c>
      <c r="H35" s="166">
        <v>0</v>
      </c>
      <c r="I35" s="197">
        <v>0</v>
      </c>
      <c r="J35" s="108">
        <v>0</v>
      </c>
      <c r="K35" s="166">
        <v>0</v>
      </c>
      <c r="L35" s="197">
        <v>360.97</v>
      </c>
      <c r="M35" s="108">
        <v>5633.97</v>
      </c>
      <c r="N35" s="166">
        <v>14.607862149209074</v>
      </c>
    </row>
    <row r="36" spans="2:22" ht="15" customHeight="1">
      <c r="B36" s="71" t="s">
        <v>167</v>
      </c>
      <c r="C36" s="197">
        <v>7950.65</v>
      </c>
      <c r="D36" s="108">
        <v>5315.9</v>
      </c>
      <c r="E36" s="166">
        <v>-0.33138799972329308</v>
      </c>
      <c r="F36" s="197">
        <v>0</v>
      </c>
      <c r="G36" s="108">
        <v>0</v>
      </c>
      <c r="H36" s="166">
        <v>0</v>
      </c>
      <c r="I36" s="197">
        <v>0</v>
      </c>
      <c r="J36" s="108">
        <v>0</v>
      </c>
      <c r="K36" s="166">
        <v>0</v>
      </c>
      <c r="L36" s="197">
        <v>7950.65</v>
      </c>
      <c r="M36" s="108">
        <v>5315.9</v>
      </c>
      <c r="N36" s="166">
        <v>-0.33138799972329308</v>
      </c>
    </row>
    <row r="37" spans="2:22" ht="15" customHeight="1">
      <c r="B37" s="71" t="s">
        <v>206</v>
      </c>
      <c r="C37" s="197">
        <v>2206.36</v>
      </c>
      <c r="D37" s="108">
        <v>3616.9</v>
      </c>
      <c r="E37" s="166">
        <v>0.63930636886092929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2206.36</v>
      </c>
      <c r="M37" s="108">
        <v>3616.9</v>
      </c>
      <c r="N37" s="166">
        <v>0.63930636886092929</v>
      </c>
    </row>
    <row r="38" spans="2:22" ht="15" customHeight="1">
      <c r="B38" s="71" t="s">
        <v>210</v>
      </c>
      <c r="C38" s="197">
        <v>9963.42</v>
      </c>
      <c r="D38" s="108">
        <v>3162.37</v>
      </c>
      <c r="E38" s="166">
        <v>-0.68260195796222578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9963.42</v>
      </c>
      <c r="M38" s="108">
        <v>3162.37</v>
      </c>
      <c r="N38" s="166">
        <v>-0.68260195796222578</v>
      </c>
    </row>
    <row r="39" spans="2:22" ht="15" customHeight="1">
      <c r="B39" s="71" t="s">
        <v>2</v>
      </c>
      <c r="C39" s="197">
        <v>0</v>
      </c>
      <c r="D39" s="108">
        <v>0</v>
      </c>
      <c r="E39" s="166">
        <v>0</v>
      </c>
      <c r="F39" s="197">
        <v>-6897.71</v>
      </c>
      <c r="G39" s="108">
        <v>2808.4</v>
      </c>
      <c r="H39" s="166">
        <v>1.4071496192214519</v>
      </c>
      <c r="I39" s="197">
        <v>0</v>
      </c>
      <c r="J39" s="108">
        <v>0</v>
      </c>
      <c r="K39" s="166">
        <v>0</v>
      </c>
      <c r="L39" s="197">
        <v>-6897.71</v>
      </c>
      <c r="M39" s="108">
        <v>2808.4</v>
      </c>
      <c r="N39" s="166">
        <v>1.4071496192214519</v>
      </c>
      <c r="U39" s="84"/>
      <c r="V39" s="84"/>
    </row>
    <row r="40" spans="2:22" ht="15" customHeight="1">
      <c r="B40" s="71" t="s">
        <v>209</v>
      </c>
      <c r="C40" s="197">
        <v>7145.04</v>
      </c>
      <c r="D40" s="108">
        <v>800.08</v>
      </c>
      <c r="E40" s="166">
        <v>-0.88802302016503754</v>
      </c>
      <c r="F40" s="197">
        <v>0</v>
      </c>
      <c r="G40" s="108">
        <v>0</v>
      </c>
      <c r="H40" s="166">
        <v>0</v>
      </c>
      <c r="I40" s="197">
        <v>0</v>
      </c>
      <c r="J40" s="108">
        <v>0</v>
      </c>
      <c r="K40" s="166">
        <v>0</v>
      </c>
      <c r="L40" s="197">
        <v>7145.04</v>
      </c>
      <c r="M40" s="108">
        <v>800.08</v>
      </c>
      <c r="N40" s="166">
        <v>-0.88802302016503754</v>
      </c>
      <c r="U40" s="84"/>
      <c r="V40" s="84"/>
    </row>
    <row r="41" spans="2:22" ht="15" customHeight="1">
      <c r="B41" s="71" t="s">
        <v>29</v>
      </c>
      <c r="C41" s="197">
        <v>0</v>
      </c>
      <c r="D41" s="108">
        <v>0</v>
      </c>
      <c r="E41" s="166">
        <v>0</v>
      </c>
      <c r="F41" s="197">
        <v>251.41</v>
      </c>
      <c r="G41" s="108">
        <v>240.57</v>
      </c>
      <c r="H41" s="166">
        <v>-4.3116821128833395E-2</v>
      </c>
      <c r="I41" s="197">
        <v>0</v>
      </c>
      <c r="J41" s="108">
        <v>0</v>
      </c>
      <c r="K41" s="166">
        <v>0</v>
      </c>
      <c r="L41" s="197">
        <v>251.41</v>
      </c>
      <c r="M41" s="108">
        <v>240.57</v>
      </c>
      <c r="N41" s="166">
        <v>-4.3116821128833395E-2</v>
      </c>
      <c r="U41" s="111"/>
    </row>
    <row r="42" spans="2:22" ht="15" customHeight="1">
      <c r="B42" s="71" t="s">
        <v>208</v>
      </c>
      <c r="C42" s="197">
        <v>0</v>
      </c>
      <c r="D42" s="108">
        <v>0</v>
      </c>
      <c r="E42" s="166">
        <v>0</v>
      </c>
      <c r="F42" s="197">
        <v>-3660.9</v>
      </c>
      <c r="G42" s="108">
        <v>227.75</v>
      </c>
      <c r="H42" s="166">
        <v>1.0622114780518452</v>
      </c>
      <c r="I42" s="197">
        <v>0</v>
      </c>
      <c r="J42" s="108">
        <v>0</v>
      </c>
      <c r="K42" s="166">
        <v>0</v>
      </c>
      <c r="L42" s="197">
        <v>-3660.9</v>
      </c>
      <c r="M42" s="108">
        <v>227.75</v>
      </c>
      <c r="N42" s="166">
        <v>1.0622114780518452</v>
      </c>
    </row>
    <row r="43" spans="2:22" ht="15" customHeight="1">
      <c r="B43" s="71" t="s">
        <v>218</v>
      </c>
      <c r="C43" s="197">
        <v>0</v>
      </c>
      <c r="D43" s="108">
        <v>0</v>
      </c>
      <c r="E43" s="166">
        <v>0</v>
      </c>
      <c r="F43" s="197">
        <v>0</v>
      </c>
      <c r="G43" s="108">
        <v>82.08</v>
      </c>
      <c r="H43" s="166" t="s">
        <v>282</v>
      </c>
      <c r="I43" s="197">
        <v>0</v>
      </c>
      <c r="J43" s="108">
        <v>0</v>
      </c>
      <c r="K43" s="166">
        <v>0</v>
      </c>
      <c r="L43" s="197">
        <v>0</v>
      </c>
      <c r="M43" s="108">
        <v>82.08</v>
      </c>
      <c r="N43" s="166" t="s">
        <v>282</v>
      </c>
    </row>
    <row r="44" spans="2:22" ht="15" customHeight="1">
      <c r="B44" s="71" t="s">
        <v>164</v>
      </c>
      <c r="C44" s="197">
        <v>-449.4</v>
      </c>
      <c r="D44" s="108">
        <v>-992.83</v>
      </c>
      <c r="E44" s="166">
        <v>-1.2092345349354696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166">
        <v>0</v>
      </c>
      <c r="L44" s="197">
        <v>-449.4</v>
      </c>
      <c r="M44" s="108">
        <v>-992.83</v>
      </c>
      <c r="N44" s="166">
        <v>-1.2092345349354696</v>
      </c>
    </row>
    <row r="45" spans="2:22" ht="15" customHeight="1">
      <c r="B45" s="71" t="s">
        <v>214</v>
      </c>
      <c r="C45" s="197">
        <v>0</v>
      </c>
      <c r="D45" s="108">
        <v>0</v>
      </c>
      <c r="E45" s="166">
        <v>0</v>
      </c>
      <c r="F45" s="197">
        <v>-8330.23</v>
      </c>
      <c r="G45" s="108">
        <v>-3656.26</v>
      </c>
      <c r="H45" s="166">
        <v>0.56108534818366351</v>
      </c>
      <c r="I45" s="197">
        <v>0</v>
      </c>
      <c r="J45" s="108">
        <v>0</v>
      </c>
      <c r="K45" s="166">
        <v>0</v>
      </c>
      <c r="L45" s="197">
        <v>-8330.23</v>
      </c>
      <c r="M45" s="108">
        <v>-3656.26</v>
      </c>
      <c r="N45" s="166">
        <v>0.56108534818366351</v>
      </c>
    </row>
    <row r="46" spans="2:22" ht="15" customHeight="1">
      <c r="B46" s="71" t="s">
        <v>217</v>
      </c>
      <c r="C46" s="197">
        <v>0</v>
      </c>
      <c r="D46" s="108">
        <v>-3703.21</v>
      </c>
      <c r="E46" s="166" t="s">
        <v>282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166">
        <v>0</v>
      </c>
      <c r="L46" s="197">
        <v>0</v>
      </c>
      <c r="M46" s="108">
        <v>-3703.21</v>
      </c>
      <c r="N46" s="166" t="s">
        <v>282</v>
      </c>
      <c r="Q46" s="10"/>
      <c r="R46" s="10"/>
      <c r="S46" s="10"/>
    </row>
    <row r="47" spans="2:22" ht="4.5" customHeight="1" thickBot="1">
      <c r="B47" s="71"/>
      <c r="C47" s="197"/>
      <c r="D47" s="108"/>
      <c r="E47" s="166"/>
      <c r="F47" s="197"/>
      <c r="G47" s="108"/>
      <c r="H47" s="166"/>
      <c r="I47" s="197"/>
      <c r="J47" s="108"/>
      <c r="K47" s="166"/>
      <c r="L47" s="197"/>
      <c r="M47" s="108"/>
      <c r="N47" s="166"/>
      <c r="Q47" s="10"/>
      <c r="R47" s="10"/>
      <c r="S47" s="10"/>
    </row>
    <row r="48" spans="2:22" s="10" customFormat="1" ht="17.25" customHeight="1" thickTop="1" thickBot="1">
      <c r="B48" s="6" t="s">
        <v>5</v>
      </c>
      <c r="C48" s="167">
        <v>1374162.7300000004</v>
      </c>
      <c r="D48" s="243">
        <v>1437324.2499999998</v>
      </c>
      <c r="E48" s="232">
        <v>4.5963639255446331E-2</v>
      </c>
      <c r="F48" s="167">
        <v>2841086.1000000006</v>
      </c>
      <c r="G48" s="143">
        <v>2543095.37</v>
      </c>
      <c r="H48" s="232">
        <v>-0.10488620179444769</v>
      </c>
      <c r="I48" s="167">
        <v>8844.77</v>
      </c>
      <c r="J48" s="143">
        <v>-5991.46</v>
      </c>
      <c r="K48" s="232">
        <v>-1.6774014474090337</v>
      </c>
      <c r="L48" s="252">
        <v>4215248.8299999991</v>
      </c>
      <c r="M48" s="143">
        <v>3980419.62</v>
      </c>
      <c r="N48" s="232">
        <v>-5.5709453811769179E-2</v>
      </c>
      <c r="Q48" s="49"/>
      <c r="R48" s="49"/>
      <c r="S48" s="49"/>
      <c r="T48" s="49"/>
      <c r="U48" s="49"/>
      <c r="V48" s="49"/>
    </row>
    <row r="49" spans="2:2" ht="13.5" thickTop="1">
      <c r="B49" s="48" t="s">
        <v>243</v>
      </c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42578125" style="49" customWidth="1"/>
    <col min="15" max="16384" width="11.42578125" style="49"/>
  </cols>
  <sheetData>
    <row r="1" spans="2:19" ht="13.5" customHeight="1">
      <c r="B1" s="368" t="s">
        <v>27</v>
      </c>
      <c r="C1" s="368"/>
      <c r="D1" s="368"/>
    </row>
    <row r="2" spans="2:19" ht="13.5" customHeight="1">
      <c r="B2" s="368"/>
      <c r="C2" s="368"/>
      <c r="D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7109375" style="49" customWidth="1"/>
    <col min="14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559AFA52-097A-47AA-A5EA-8FFC938ADEA0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08">
        <v>1.9799999999999998E-2</v>
      </c>
    </row>
    <row r="24" spans="4:20">
      <c r="D24" s="208">
        <v>2.3079365416738495E-2</v>
      </c>
    </row>
    <row r="48" spans="1:1">
      <c r="A48" s="49" t="s">
        <v>135</v>
      </c>
    </row>
  </sheetData>
  <mergeCells count="1">
    <mergeCell ref="B1:E2"/>
  </mergeCells>
  <phoneticPr fontId="0" type="noConversion"/>
  <hyperlinks>
    <hyperlink ref="B1" location="Contenido!C2" display="Contenido!C2" xr:uid="{3482B34B-B3D7-4F6B-8412-18112A6B3713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50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6384" width="11.42578125" style="49"/>
  </cols>
  <sheetData>
    <row r="1" spans="2:28" ht="13.5" customHeight="1">
      <c r="B1" s="368" t="s">
        <v>27</v>
      </c>
      <c r="C1" s="368"/>
    </row>
    <row r="2" spans="2:28" ht="13.5" customHeight="1">
      <c r="B2" s="368"/>
      <c r="C2" s="368"/>
    </row>
    <row r="3" spans="2:28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8" ht="20.25">
      <c r="B4" s="370" t="s">
        <v>69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8" ht="18" customHeight="1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8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8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28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3" t="s">
        <v>192</v>
      </c>
      <c r="R8" s="13"/>
      <c r="S8" s="13"/>
      <c r="T8" s="49"/>
      <c r="U8" s="85"/>
      <c r="V8" s="85"/>
      <c r="W8" s="49"/>
      <c r="X8" s="49"/>
      <c r="Y8" s="49"/>
    </row>
    <row r="9" spans="2:28" ht="15" customHeight="1" thickTop="1">
      <c r="B9" s="71" t="s">
        <v>32</v>
      </c>
      <c r="C9" s="197">
        <v>528926.71</v>
      </c>
      <c r="D9" s="108">
        <v>570156.76</v>
      </c>
      <c r="E9" s="166">
        <v>7.7950402618162454E-2</v>
      </c>
      <c r="F9" s="197">
        <v>25483439.609999999</v>
      </c>
      <c r="G9" s="108">
        <v>29771022.809999999</v>
      </c>
      <c r="H9" s="166">
        <v>0.16824978360917581</v>
      </c>
      <c r="I9" s="197">
        <v>0</v>
      </c>
      <c r="J9" s="108">
        <v>0</v>
      </c>
      <c r="K9" s="166">
        <v>0</v>
      </c>
      <c r="L9" s="197">
        <v>26012366.32</v>
      </c>
      <c r="M9" s="108">
        <v>30341179.57</v>
      </c>
      <c r="N9" s="166">
        <v>0.16641366635959323</v>
      </c>
      <c r="T9" s="84"/>
      <c r="U9" s="84"/>
    </row>
    <row r="10" spans="2:28" ht="15" customHeight="1">
      <c r="B10" s="71" t="s">
        <v>31</v>
      </c>
      <c r="C10" s="197">
        <v>5442785.6299999999</v>
      </c>
      <c r="D10" s="108">
        <v>5926422.0099999998</v>
      </c>
      <c r="E10" s="166">
        <v>8.885824518501198E-2</v>
      </c>
      <c r="F10" s="197">
        <v>15850860.390000001</v>
      </c>
      <c r="G10" s="108">
        <v>17459930.390000001</v>
      </c>
      <c r="H10" s="166">
        <v>0.10151310152319119</v>
      </c>
      <c r="I10" s="197">
        <v>0</v>
      </c>
      <c r="J10" s="108">
        <v>0</v>
      </c>
      <c r="K10" s="166">
        <v>0</v>
      </c>
      <c r="L10" s="197">
        <v>21293646.02</v>
      </c>
      <c r="M10" s="108">
        <v>23386352.399999999</v>
      </c>
      <c r="N10" s="166">
        <v>9.8278443157852349E-2</v>
      </c>
      <c r="P10" s="82"/>
      <c r="Q10" s="82"/>
      <c r="R10" s="117"/>
      <c r="S10" s="103"/>
      <c r="T10" s="102"/>
      <c r="U10" s="84"/>
      <c r="V10" s="170"/>
      <c r="W10" s="84"/>
      <c r="X10" s="84"/>
      <c r="Y10" s="84"/>
      <c r="Z10" s="84"/>
      <c r="AB10" s="84"/>
    </row>
    <row r="11" spans="2:28" ht="15" customHeight="1">
      <c r="B11" s="71" t="s">
        <v>34</v>
      </c>
      <c r="C11" s="197">
        <v>3936614.21</v>
      </c>
      <c r="D11" s="108">
        <v>4642793.6500000004</v>
      </c>
      <c r="E11" s="166">
        <v>0.17938751483600432</v>
      </c>
      <c r="F11" s="197">
        <v>16026002.869999999</v>
      </c>
      <c r="G11" s="108">
        <v>17498010.120000001</v>
      </c>
      <c r="H11" s="166">
        <v>9.1851178484158219E-2</v>
      </c>
      <c r="I11" s="197">
        <v>208051.93</v>
      </c>
      <c r="J11" s="108">
        <v>178237.28</v>
      </c>
      <c r="K11" s="166">
        <v>-0.14330388571737832</v>
      </c>
      <c r="L11" s="197">
        <v>19962617.079999998</v>
      </c>
      <c r="M11" s="108">
        <v>22140803.770000003</v>
      </c>
      <c r="N11" s="166">
        <v>0.10911328315675958</v>
      </c>
      <c r="P11" s="82"/>
      <c r="Q11" s="82"/>
      <c r="R11" s="117"/>
      <c r="S11" s="103"/>
      <c r="T11" s="102"/>
      <c r="U11" s="84"/>
      <c r="V11" s="170"/>
      <c r="W11" s="84"/>
      <c r="X11" s="84"/>
      <c r="Y11" s="84"/>
      <c r="Z11" s="84"/>
      <c r="AB11" s="84"/>
    </row>
    <row r="12" spans="2:28" ht="15" customHeight="1">
      <c r="B12" s="191" t="s">
        <v>215</v>
      </c>
      <c r="C12" s="197">
        <v>0</v>
      </c>
      <c r="D12" s="108">
        <v>0</v>
      </c>
      <c r="E12" s="166">
        <v>0</v>
      </c>
      <c r="F12" s="197">
        <v>9161536.3800000008</v>
      </c>
      <c r="G12" s="108">
        <v>13407819.630000001</v>
      </c>
      <c r="H12" s="166">
        <v>0.46349030052097001</v>
      </c>
      <c r="I12" s="197">
        <v>0</v>
      </c>
      <c r="J12" s="108">
        <v>0</v>
      </c>
      <c r="K12" s="166">
        <v>0</v>
      </c>
      <c r="L12" s="197">
        <v>9161536.3800000008</v>
      </c>
      <c r="M12" s="108">
        <v>13407819.630000001</v>
      </c>
      <c r="N12" s="166">
        <v>0.46349030052097001</v>
      </c>
      <c r="T12" s="84"/>
      <c r="U12" s="84"/>
    </row>
    <row r="13" spans="2:28" ht="15" customHeight="1">
      <c r="B13" s="71" t="s">
        <v>166</v>
      </c>
      <c r="C13" s="197">
        <v>3371066.51</v>
      </c>
      <c r="D13" s="108">
        <v>4099241.33</v>
      </c>
      <c r="E13" s="166">
        <v>0.2160072540366462</v>
      </c>
      <c r="F13" s="197">
        <v>4217280.09</v>
      </c>
      <c r="G13" s="108">
        <v>4745807.92</v>
      </c>
      <c r="H13" s="166">
        <v>0.12532433671010931</v>
      </c>
      <c r="I13" s="197">
        <v>32397.54</v>
      </c>
      <c r="J13" s="108">
        <v>0</v>
      </c>
      <c r="K13" s="166">
        <v>-1</v>
      </c>
      <c r="L13" s="197">
        <v>7588346.5999999996</v>
      </c>
      <c r="M13" s="108">
        <v>8845049.25</v>
      </c>
      <c r="N13" s="166">
        <v>0.16560954793498764</v>
      </c>
      <c r="T13" s="84"/>
      <c r="U13" s="84"/>
    </row>
    <row r="14" spans="2:28" ht="15" customHeight="1">
      <c r="B14" s="71" t="s">
        <v>146</v>
      </c>
      <c r="C14" s="197">
        <v>0</v>
      </c>
      <c r="D14" s="108">
        <v>0</v>
      </c>
      <c r="E14" s="166">
        <v>0</v>
      </c>
      <c r="F14" s="197">
        <v>7626553.3200000003</v>
      </c>
      <c r="G14" s="108">
        <v>8456810</v>
      </c>
      <c r="H14" s="166">
        <v>0.10886394484684461</v>
      </c>
      <c r="I14" s="197">
        <v>0</v>
      </c>
      <c r="J14" s="108">
        <v>0</v>
      </c>
      <c r="K14" s="166"/>
      <c r="L14" s="197">
        <v>7626553.3200000003</v>
      </c>
      <c r="M14" s="108">
        <v>8456810</v>
      </c>
      <c r="N14" s="166">
        <v>0.10886394484684461</v>
      </c>
      <c r="T14" s="84"/>
      <c r="U14" s="84"/>
    </row>
    <row r="15" spans="2:28" ht="15" customHeight="1">
      <c r="B15" s="71" t="s">
        <v>33</v>
      </c>
      <c r="C15" s="197">
        <v>2782630.41</v>
      </c>
      <c r="D15" s="108">
        <v>3342979.34</v>
      </c>
      <c r="E15" s="166">
        <v>0.20137382527922551</v>
      </c>
      <c r="F15" s="197">
        <v>4229802.5999999996</v>
      </c>
      <c r="G15" s="108">
        <v>4399027.46</v>
      </c>
      <c r="H15" s="166">
        <v>4.0007744096615845E-2</v>
      </c>
      <c r="I15" s="197">
        <v>0</v>
      </c>
      <c r="J15" s="108">
        <v>0</v>
      </c>
      <c r="K15" s="166">
        <v>0</v>
      </c>
      <c r="L15" s="197">
        <v>7012433.0099999998</v>
      </c>
      <c r="M15" s="108">
        <v>7742006.7999999998</v>
      </c>
      <c r="N15" s="166">
        <v>0.10404003702560861</v>
      </c>
      <c r="T15" s="84"/>
      <c r="U15" s="84"/>
    </row>
    <row r="16" spans="2:28" ht="15" customHeight="1">
      <c r="B16" s="71" t="s">
        <v>148</v>
      </c>
      <c r="C16" s="197">
        <v>0</v>
      </c>
      <c r="D16" s="108">
        <v>0</v>
      </c>
      <c r="E16" s="166">
        <v>0</v>
      </c>
      <c r="F16" s="197">
        <v>5007896</v>
      </c>
      <c r="G16" s="108">
        <v>5272432.01</v>
      </c>
      <c r="H16" s="166">
        <v>5.2823782682387931E-2</v>
      </c>
      <c r="I16" s="197">
        <v>0</v>
      </c>
      <c r="J16" s="108">
        <v>0</v>
      </c>
      <c r="K16" s="166">
        <v>0</v>
      </c>
      <c r="L16" s="197">
        <v>5007896</v>
      </c>
      <c r="M16" s="108">
        <v>5272432.01</v>
      </c>
      <c r="N16" s="166">
        <v>5.2823782682387931E-2</v>
      </c>
      <c r="T16" s="84"/>
      <c r="U16" s="84"/>
    </row>
    <row r="17" spans="2:21" ht="15" customHeight="1">
      <c r="B17" s="71" t="s">
        <v>133</v>
      </c>
      <c r="C17" s="197">
        <v>4315786.75</v>
      </c>
      <c r="D17" s="108">
        <v>5241449.0199999996</v>
      </c>
      <c r="E17" s="166">
        <v>0.21448285645716844</v>
      </c>
      <c r="F17" s="197">
        <v>0</v>
      </c>
      <c r="G17" s="108">
        <v>0</v>
      </c>
      <c r="H17" s="166">
        <v>0</v>
      </c>
      <c r="I17" s="197">
        <v>0</v>
      </c>
      <c r="J17" s="108">
        <v>0</v>
      </c>
      <c r="K17" s="166">
        <v>0</v>
      </c>
      <c r="L17" s="197">
        <v>4315786.75</v>
      </c>
      <c r="M17" s="108">
        <v>5241449.0199999996</v>
      </c>
      <c r="N17" s="166">
        <v>0.21448285645716844</v>
      </c>
      <c r="T17" s="84"/>
      <c r="U17" s="84"/>
    </row>
    <row r="18" spans="2:21" ht="15" customHeight="1">
      <c r="B18" s="71" t="s">
        <v>161</v>
      </c>
      <c r="C18" s="197">
        <v>2044029.92</v>
      </c>
      <c r="D18" s="108">
        <v>2421679.66</v>
      </c>
      <c r="E18" s="166">
        <v>0.18475744229810503</v>
      </c>
      <c r="F18" s="197">
        <v>1875511.01</v>
      </c>
      <c r="G18" s="108">
        <v>1950598.32</v>
      </c>
      <c r="H18" s="166">
        <v>4.0035654069554116E-2</v>
      </c>
      <c r="I18" s="197">
        <v>0</v>
      </c>
      <c r="J18" s="108">
        <v>0</v>
      </c>
      <c r="K18" s="166">
        <v>0</v>
      </c>
      <c r="L18" s="197">
        <v>3919540.9299999997</v>
      </c>
      <c r="M18" s="108">
        <v>4372277.9800000004</v>
      </c>
      <c r="N18" s="166">
        <v>0.11550767247632768</v>
      </c>
      <c r="T18" s="84"/>
      <c r="U18" s="84"/>
    </row>
    <row r="19" spans="2:21" ht="15" customHeight="1">
      <c r="B19" s="71" t="s">
        <v>149</v>
      </c>
      <c r="C19" s="197">
        <v>693427.35</v>
      </c>
      <c r="D19" s="108">
        <v>691152.38</v>
      </c>
      <c r="E19" s="166">
        <v>-3.2807618563068966E-3</v>
      </c>
      <c r="F19" s="197">
        <v>2437252.4900000002</v>
      </c>
      <c r="G19" s="108">
        <v>2598024.52</v>
      </c>
      <c r="H19" s="166">
        <v>6.5964454097244468E-2</v>
      </c>
      <c r="I19" s="197">
        <v>0</v>
      </c>
      <c r="J19" s="108">
        <v>0</v>
      </c>
      <c r="K19" s="166">
        <v>0</v>
      </c>
      <c r="L19" s="197">
        <v>3130679.8400000003</v>
      </c>
      <c r="M19" s="108">
        <v>3289176.9</v>
      </c>
      <c r="N19" s="166">
        <v>5.062704208041905E-2</v>
      </c>
    </row>
    <row r="20" spans="2:21" ht="15" customHeight="1">
      <c r="B20" s="71" t="s">
        <v>134</v>
      </c>
      <c r="C20" s="197">
        <v>2702584.62</v>
      </c>
      <c r="D20" s="108">
        <v>2741118.61</v>
      </c>
      <c r="E20" s="166">
        <v>1.425819924928003E-2</v>
      </c>
      <c r="F20" s="197">
        <v>161534.34</v>
      </c>
      <c r="G20" s="108">
        <v>178762.49</v>
      </c>
      <c r="H20" s="166">
        <v>0.1066531735604949</v>
      </c>
      <c r="I20" s="197">
        <v>0</v>
      </c>
      <c r="J20" s="108">
        <v>0</v>
      </c>
      <c r="K20" s="166">
        <v>0</v>
      </c>
      <c r="L20" s="197">
        <v>2864118.96</v>
      </c>
      <c r="M20" s="108">
        <v>2919881.0999999996</v>
      </c>
      <c r="N20" s="166">
        <v>1.9469212270428762E-2</v>
      </c>
      <c r="T20" s="90"/>
    </row>
    <row r="21" spans="2:21" ht="15" customHeight="1">
      <c r="B21" s="71" t="s">
        <v>30</v>
      </c>
      <c r="C21" s="197">
        <v>2399180.21</v>
      </c>
      <c r="D21" s="108">
        <v>2724135.15</v>
      </c>
      <c r="E21" s="166">
        <v>0.1354441565687973</v>
      </c>
      <c r="F21" s="197">
        <v>0</v>
      </c>
      <c r="G21" s="108">
        <v>0</v>
      </c>
      <c r="H21" s="166">
        <v>0</v>
      </c>
      <c r="I21" s="197">
        <v>0</v>
      </c>
      <c r="J21" s="108">
        <v>0</v>
      </c>
      <c r="K21" s="166">
        <v>0</v>
      </c>
      <c r="L21" s="197">
        <v>2399180.21</v>
      </c>
      <c r="M21" s="108">
        <v>2724135.15</v>
      </c>
      <c r="N21" s="166">
        <v>0.1354441565687973</v>
      </c>
    </row>
    <row r="22" spans="2:21" ht="15" customHeight="1">
      <c r="B22" s="71" t="s">
        <v>35</v>
      </c>
      <c r="C22" s="197">
        <v>2386875.15</v>
      </c>
      <c r="D22" s="108">
        <v>2299009.92</v>
      </c>
      <c r="E22" s="166">
        <v>-3.6811824866499608E-2</v>
      </c>
      <c r="F22" s="197">
        <v>0</v>
      </c>
      <c r="G22" s="108">
        <v>0</v>
      </c>
      <c r="H22" s="166">
        <v>0</v>
      </c>
      <c r="I22" s="197">
        <v>0</v>
      </c>
      <c r="J22" s="108">
        <v>0</v>
      </c>
      <c r="K22" s="166">
        <v>0</v>
      </c>
      <c r="L22" s="197">
        <v>2386875.15</v>
      </c>
      <c r="M22" s="108">
        <v>2299009.92</v>
      </c>
      <c r="N22" s="166">
        <v>-3.6811824866499608E-2</v>
      </c>
    </row>
    <row r="23" spans="2:21" ht="15" customHeight="1">
      <c r="B23" s="71" t="s">
        <v>213</v>
      </c>
      <c r="C23" s="197">
        <v>0</v>
      </c>
      <c r="D23" s="108">
        <v>0</v>
      </c>
      <c r="E23" s="166">
        <v>0</v>
      </c>
      <c r="F23" s="197">
        <v>2004117.38</v>
      </c>
      <c r="G23" s="108">
        <v>2169915.75</v>
      </c>
      <c r="H23" s="166">
        <v>8.2728871898710907E-2</v>
      </c>
      <c r="I23" s="197">
        <v>0</v>
      </c>
      <c r="J23" s="108">
        <v>0</v>
      </c>
      <c r="K23" s="166">
        <v>0</v>
      </c>
      <c r="L23" s="197">
        <v>2004117.38</v>
      </c>
      <c r="M23" s="108">
        <v>2169915.75</v>
      </c>
      <c r="N23" s="166">
        <v>8.2728871898710907E-2</v>
      </c>
    </row>
    <row r="24" spans="2:21" ht="15" customHeight="1">
      <c r="B24" s="71" t="s">
        <v>160</v>
      </c>
      <c r="C24" s="197">
        <v>0</v>
      </c>
      <c r="D24" s="108">
        <v>0</v>
      </c>
      <c r="E24" s="166">
        <v>0</v>
      </c>
      <c r="F24" s="197">
        <v>1923505.71</v>
      </c>
      <c r="G24" s="108">
        <v>2111217.2400000002</v>
      </c>
      <c r="H24" s="166">
        <v>9.7588236428994155E-2</v>
      </c>
      <c r="I24" s="197">
        <v>0</v>
      </c>
      <c r="J24" s="108">
        <v>0</v>
      </c>
      <c r="K24" s="166">
        <v>0</v>
      </c>
      <c r="L24" s="197">
        <v>1923505.71</v>
      </c>
      <c r="M24" s="108">
        <v>2111217.2400000002</v>
      </c>
      <c r="N24" s="166">
        <v>9.7588236428994155E-2</v>
      </c>
    </row>
    <row r="25" spans="2:21" ht="15" customHeight="1">
      <c r="B25" s="71" t="s">
        <v>0</v>
      </c>
      <c r="C25" s="197">
        <v>1763430.36</v>
      </c>
      <c r="D25" s="108">
        <v>1898165.65</v>
      </c>
      <c r="E25" s="166">
        <v>7.6405223056270732E-2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1763430.36</v>
      </c>
      <c r="M25" s="108">
        <v>1898165.65</v>
      </c>
      <c r="N25" s="166">
        <v>7.6405223056270732E-2</v>
      </c>
    </row>
    <row r="26" spans="2:21" ht="15" customHeight="1">
      <c r="B26" s="71" t="s">
        <v>132</v>
      </c>
      <c r="C26" s="197">
        <v>1122833.93</v>
      </c>
      <c r="D26" s="108">
        <v>1153934.3500000001</v>
      </c>
      <c r="E26" s="166">
        <v>2.7698147668195384E-2</v>
      </c>
      <c r="F26" s="197">
        <v>681913.74</v>
      </c>
      <c r="G26" s="108">
        <v>611567.32999999996</v>
      </c>
      <c r="H26" s="166">
        <v>-0.10316027654758801</v>
      </c>
      <c r="I26" s="197">
        <v>0</v>
      </c>
      <c r="J26" s="108">
        <v>0</v>
      </c>
      <c r="K26" s="166">
        <v>0</v>
      </c>
      <c r="L26" s="197">
        <v>1804747.67</v>
      </c>
      <c r="M26" s="108">
        <v>1765501.6800000002</v>
      </c>
      <c r="N26" s="166">
        <v>-2.1745970726201165E-2</v>
      </c>
    </row>
    <row r="27" spans="2:21" ht="15" customHeight="1">
      <c r="B27" s="71" t="s">
        <v>207</v>
      </c>
      <c r="C27" s="197">
        <v>1474630.15</v>
      </c>
      <c r="D27" s="108">
        <v>1628298.98</v>
      </c>
      <c r="E27" s="166">
        <v>0.104208387438708</v>
      </c>
      <c r="F27" s="197">
        <v>0</v>
      </c>
      <c r="G27" s="108">
        <v>0</v>
      </c>
      <c r="H27" s="166">
        <v>0</v>
      </c>
      <c r="I27" s="197">
        <v>0</v>
      </c>
      <c r="J27" s="108">
        <v>0</v>
      </c>
      <c r="K27" s="166">
        <v>0</v>
      </c>
      <c r="L27" s="197">
        <v>1474630.15</v>
      </c>
      <c r="M27" s="108">
        <v>1628298.98</v>
      </c>
      <c r="N27" s="166">
        <v>0.104208387438708</v>
      </c>
    </row>
    <row r="28" spans="2:21" ht="15" customHeight="1">
      <c r="B28" s="71" t="s">
        <v>212</v>
      </c>
      <c r="C28" s="197">
        <v>0</v>
      </c>
      <c r="D28" s="108">
        <v>0</v>
      </c>
      <c r="E28" s="166">
        <v>0</v>
      </c>
      <c r="F28" s="197">
        <v>1131566.8500000001</v>
      </c>
      <c r="G28" s="108">
        <v>1358480.81</v>
      </c>
      <c r="H28" s="166">
        <v>0.20053075962767905</v>
      </c>
      <c r="I28" s="197">
        <v>0</v>
      </c>
      <c r="J28" s="108">
        <v>0</v>
      </c>
      <c r="K28" s="166">
        <v>0</v>
      </c>
      <c r="L28" s="197">
        <v>1131566.8500000001</v>
      </c>
      <c r="M28" s="108">
        <v>1358480.81</v>
      </c>
      <c r="N28" s="166">
        <v>0.20053075962767905</v>
      </c>
    </row>
    <row r="29" spans="2:21" ht="15" customHeight="1">
      <c r="B29" s="191" t="s">
        <v>147</v>
      </c>
      <c r="C29" s="197">
        <v>1353248.95</v>
      </c>
      <c r="D29" s="108">
        <v>1284218.25</v>
      </c>
      <c r="E29" s="166">
        <v>-5.1011087058297704E-2</v>
      </c>
      <c r="F29" s="197">
        <v>0</v>
      </c>
      <c r="G29" s="108">
        <v>0</v>
      </c>
      <c r="H29" s="166">
        <v>0</v>
      </c>
      <c r="I29" s="197">
        <v>0</v>
      </c>
      <c r="J29" s="108">
        <v>0</v>
      </c>
      <c r="K29" s="166">
        <v>0</v>
      </c>
      <c r="L29" s="197">
        <v>1353248.95</v>
      </c>
      <c r="M29" s="108">
        <v>1284218.25</v>
      </c>
      <c r="N29" s="166">
        <v>-5.1011087058297704E-2</v>
      </c>
    </row>
    <row r="30" spans="2:21" ht="15" customHeight="1">
      <c r="B30" s="71" t="s">
        <v>4</v>
      </c>
      <c r="C30" s="197">
        <v>1049513.92</v>
      </c>
      <c r="D30" s="108">
        <v>1238909.29</v>
      </c>
      <c r="E30" s="166">
        <v>0.18046008384529108</v>
      </c>
      <c r="F30" s="197">
        <v>0</v>
      </c>
      <c r="G30" s="108">
        <v>0</v>
      </c>
      <c r="H30" s="166">
        <v>0</v>
      </c>
      <c r="I30" s="197">
        <v>0</v>
      </c>
      <c r="J30" s="108">
        <v>0</v>
      </c>
      <c r="K30" s="166">
        <v>0</v>
      </c>
      <c r="L30" s="197">
        <v>1049513.92</v>
      </c>
      <c r="M30" s="108">
        <v>1238909.29</v>
      </c>
      <c r="N30" s="166">
        <v>0.18046008384529108</v>
      </c>
    </row>
    <row r="31" spans="2:21" ht="15" customHeight="1">
      <c r="B31" s="71" t="s">
        <v>1</v>
      </c>
      <c r="C31" s="197">
        <v>1144331.49</v>
      </c>
      <c r="D31" s="108">
        <v>1101985.1399999999</v>
      </c>
      <c r="E31" s="166">
        <v>-3.7005317401516316E-2</v>
      </c>
      <c r="F31" s="197">
        <v>0</v>
      </c>
      <c r="G31" s="108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1144331.49</v>
      </c>
      <c r="M31" s="108">
        <v>1101985.1399999999</v>
      </c>
      <c r="N31" s="166">
        <v>-3.7005317401516316E-2</v>
      </c>
    </row>
    <row r="32" spans="2:21" ht="15" customHeight="1">
      <c r="B32" s="71" t="s">
        <v>206</v>
      </c>
      <c r="C32" s="197">
        <v>1099780.95</v>
      </c>
      <c r="D32" s="108">
        <v>1079843.9099999999</v>
      </c>
      <c r="E32" s="166">
        <v>-1.8128191800376281E-2</v>
      </c>
      <c r="F32" s="197">
        <v>0</v>
      </c>
      <c r="G32" s="108">
        <v>0</v>
      </c>
      <c r="H32" s="166">
        <v>0</v>
      </c>
      <c r="I32" s="197">
        <v>0</v>
      </c>
      <c r="J32" s="108">
        <v>0</v>
      </c>
      <c r="K32" s="166">
        <v>0</v>
      </c>
      <c r="L32" s="197">
        <v>1099780.95</v>
      </c>
      <c r="M32" s="108">
        <v>1079843.9099999999</v>
      </c>
      <c r="N32" s="166">
        <v>-1.8128191800376281E-2</v>
      </c>
    </row>
    <row r="33" spans="2:21" ht="15" customHeight="1">
      <c r="B33" s="191" t="s">
        <v>165</v>
      </c>
      <c r="C33" s="197">
        <v>876984.51</v>
      </c>
      <c r="D33" s="108">
        <v>889259.69</v>
      </c>
      <c r="E33" s="166">
        <v>1.3997031714961458E-2</v>
      </c>
      <c r="F33" s="197">
        <v>0</v>
      </c>
      <c r="G33" s="108">
        <v>0</v>
      </c>
      <c r="H33" s="166">
        <v>0</v>
      </c>
      <c r="I33" s="197">
        <v>0</v>
      </c>
      <c r="J33" s="108">
        <v>0</v>
      </c>
      <c r="K33" s="166">
        <v>0</v>
      </c>
      <c r="L33" s="197">
        <v>876984.51</v>
      </c>
      <c r="M33" s="108">
        <v>889259.69</v>
      </c>
      <c r="N33" s="166">
        <v>1.3997031714961458E-2</v>
      </c>
    </row>
    <row r="34" spans="2:21" ht="15" customHeight="1">
      <c r="B34" s="191" t="s">
        <v>209</v>
      </c>
      <c r="C34" s="197">
        <v>607104.87</v>
      </c>
      <c r="D34" s="108">
        <v>642087.69999999995</v>
      </c>
      <c r="E34" s="166">
        <v>5.762238408662404E-2</v>
      </c>
      <c r="F34" s="197">
        <v>0</v>
      </c>
      <c r="G34" s="108">
        <v>0</v>
      </c>
      <c r="H34" s="166">
        <v>0</v>
      </c>
      <c r="I34" s="197">
        <v>0</v>
      </c>
      <c r="J34" s="108">
        <v>0</v>
      </c>
      <c r="K34" s="166">
        <v>0</v>
      </c>
      <c r="L34" s="197">
        <v>607104.87</v>
      </c>
      <c r="M34" s="108">
        <v>642087.69999999995</v>
      </c>
      <c r="N34" s="166">
        <v>5.762238408662404E-2</v>
      </c>
    </row>
    <row r="35" spans="2:21" ht="15" customHeight="1">
      <c r="B35" s="71" t="s">
        <v>216</v>
      </c>
      <c r="C35" s="197">
        <v>124630.66</v>
      </c>
      <c r="D35" s="108">
        <v>169147.75</v>
      </c>
      <c r="E35" s="166">
        <v>0.35719212270881012</v>
      </c>
      <c r="F35" s="197">
        <v>428867.34</v>
      </c>
      <c r="G35" s="108">
        <v>434163.69</v>
      </c>
      <c r="H35" s="166">
        <v>1.2349623079248646E-2</v>
      </c>
      <c r="I35" s="197">
        <v>48967.5</v>
      </c>
      <c r="J35" s="108">
        <v>45244.74</v>
      </c>
      <c r="K35" s="166">
        <v>-7.6025118701179395E-2</v>
      </c>
      <c r="L35" s="197">
        <v>553498</v>
      </c>
      <c r="M35" s="108">
        <v>603311.43999999994</v>
      </c>
      <c r="N35" s="166">
        <v>8.999750676605868E-2</v>
      </c>
    </row>
    <row r="36" spans="2:21" ht="15" customHeight="1">
      <c r="B36" s="71" t="s">
        <v>218</v>
      </c>
      <c r="C36" s="197">
        <v>0</v>
      </c>
      <c r="D36" s="108">
        <v>0</v>
      </c>
      <c r="E36" s="166">
        <v>0</v>
      </c>
      <c r="F36" s="197">
        <v>0</v>
      </c>
      <c r="G36" s="108">
        <v>418723.92</v>
      </c>
      <c r="H36" s="166" t="s">
        <v>282</v>
      </c>
      <c r="I36" s="197">
        <v>0</v>
      </c>
      <c r="J36" s="108">
        <v>0</v>
      </c>
      <c r="K36" s="166">
        <v>0</v>
      </c>
      <c r="L36" s="197">
        <v>0</v>
      </c>
      <c r="M36" s="108">
        <v>418723.92</v>
      </c>
      <c r="N36" s="166" t="s">
        <v>282</v>
      </c>
    </row>
    <row r="37" spans="2:21" ht="15" customHeight="1">
      <c r="B37" s="71" t="s">
        <v>175</v>
      </c>
      <c r="C37" s="197">
        <v>323833.67</v>
      </c>
      <c r="D37" s="108">
        <v>403243.26</v>
      </c>
      <c r="E37" s="166">
        <v>0.24521721289821416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323833.67</v>
      </c>
      <c r="M37" s="108">
        <v>403243.26</v>
      </c>
      <c r="N37" s="166">
        <v>0.24521721289821416</v>
      </c>
    </row>
    <row r="38" spans="2:21" ht="15" customHeight="1">
      <c r="B38" s="71" t="s">
        <v>2</v>
      </c>
      <c r="C38" s="197">
        <v>0</v>
      </c>
      <c r="D38" s="108">
        <v>0</v>
      </c>
      <c r="E38" s="166">
        <v>0</v>
      </c>
      <c r="F38" s="197">
        <v>323976.26</v>
      </c>
      <c r="G38" s="108">
        <v>368604.08</v>
      </c>
      <c r="H38" s="166">
        <v>0.13775027836916201</v>
      </c>
      <c r="I38" s="197">
        <v>0</v>
      </c>
      <c r="J38" s="108">
        <v>0</v>
      </c>
      <c r="K38" s="166">
        <v>0</v>
      </c>
      <c r="L38" s="197">
        <v>323976.26</v>
      </c>
      <c r="M38" s="108">
        <v>368604.08</v>
      </c>
      <c r="N38" s="166">
        <v>0.13775027836916201</v>
      </c>
    </row>
    <row r="39" spans="2:21" ht="15" customHeight="1">
      <c r="B39" s="71" t="s">
        <v>3</v>
      </c>
      <c r="C39" s="197">
        <v>240104.68</v>
      </c>
      <c r="D39" s="108">
        <v>266625.89</v>
      </c>
      <c r="E39" s="166">
        <v>0.11045686406445732</v>
      </c>
      <c r="F39" s="197">
        <v>0</v>
      </c>
      <c r="G39" s="108">
        <v>0</v>
      </c>
      <c r="H39" s="166">
        <v>0</v>
      </c>
      <c r="I39" s="197">
        <v>0</v>
      </c>
      <c r="J39" s="108">
        <v>0</v>
      </c>
      <c r="K39" s="166">
        <v>0</v>
      </c>
      <c r="L39" s="197">
        <v>240104.68</v>
      </c>
      <c r="M39" s="108">
        <v>266625.89</v>
      </c>
      <c r="N39" s="166">
        <v>0.11045686406445732</v>
      </c>
    </row>
    <row r="40" spans="2:21" ht="15" customHeight="1">
      <c r="B40" s="71" t="s">
        <v>167</v>
      </c>
      <c r="C40" s="197">
        <v>191304.34</v>
      </c>
      <c r="D40" s="108">
        <v>217812.76</v>
      </c>
      <c r="E40" s="166">
        <v>0.1385667465777306</v>
      </c>
      <c r="F40" s="197">
        <v>0</v>
      </c>
      <c r="G40" s="108">
        <v>0</v>
      </c>
      <c r="H40" s="166">
        <v>0</v>
      </c>
      <c r="I40" s="197">
        <v>0</v>
      </c>
      <c r="J40" s="108">
        <v>0</v>
      </c>
      <c r="K40" s="166">
        <v>0</v>
      </c>
      <c r="L40" s="197">
        <v>191304.34</v>
      </c>
      <c r="M40" s="108">
        <v>217812.76</v>
      </c>
      <c r="N40" s="166">
        <v>0.1385667465777306</v>
      </c>
    </row>
    <row r="41" spans="2:21" ht="15" customHeight="1">
      <c r="B41" s="71" t="s">
        <v>208</v>
      </c>
      <c r="C41" s="197">
        <v>0</v>
      </c>
      <c r="D41" s="108">
        <v>0</v>
      </c>
      <c r="E41" s="166">
        <v>0</v>
      </c>
      <c r="F41" s="197">
        <v>114468.27</v>
      </c>
      <c r="G41" s="108">
        <v>186158.64</v>
      </c>
      <c r="H41" s="166">
        <v>0.6262903248210181</v>
      </c>
      <c r="I41" s="197">
        <v>0</v>
      </c>
      <c r="J41" s="108">
        <v>0</v>
      </c>
      <c r="K41" s="166">
        <v>0</v>
      </c>
      <c r="L41" s="197">
        <v>114468.27</v>
      </c>
      <c r="M41" s="108">
        <v>186158.64</v>
      </c>
      <c r="N41" s="166">
        <v>0.6262903248210181</v>
      </c>
    </row>
    <row r="42" spans="2:21" ht="15" customHeight="1">
      <c r="B42" s="71" t="s">
        <v>210</v>
      </c>
      <c r="C42" s="197">
        <v>148422.91</v>
      </c>
      <c r="D42" s="108">
        <v>152564.5</v>
      </c>
      <c r="E42" s="166">
        <v>2.7903980591675478E-2</v>
      </c>
      <c r="F42" s="197">
        <v>0</v>
      </c>
      <c r="G42" s="108">
        <v>0</v>
      </c>
      <c r="H42" s="166">
        <v>0</v>
      </c>
      <c r="I42" s="197">
        <v>0</v>
      </c>
      <c r="J42" s="108">
        <v>0</v>
      </c>
      <c r="K42" s="166">
        <v>0</v>
      </c>
      <c r="L42" s="197">
        <v>148422.91</v>
      </c>
      <c r="M42" s="108">
        <v>152564.5</v>
      </c>
      <c r="N42" s="166">
        <v>2.7903980591675478E-2</v>
      </c>
      <c r="U42" s="111"/>
    </row>
    <row r="43" spans="2:21" ht="15" customHeight="1">
      <c r="B43" s="71" t="s">
        <v>217</v>
      </c>
      <c r="C43" s="197">
        <v>0</v>
      </c>
      <c r="D43" s="108">
        <v>103148.78</v>
      </c>
      <c r="E43" s="166" t="s">
        <v>282</v>
      </c>
      <c r="F43" s="197">
        <v>0</v>
      </c>
      <c r="G43" s="108">
        <v>0</v>
      </c>
      <c r="H43" s="166">
        <v>0</v>
      </c>
      <c r="I43" s="197">
        <v>0</v>
      </c>
      <c r="J43" s="108">
        <v>0</v>
      </c>
      <c r="K43" s="166">
        <v>0</v>
      </c>
      <c r="L43" s="197">
        <v>0</v>
      </c>
      <c r="M43" s="108">
        <v>103148.78</v>
      </c>
      <c r="N43" s="166" t="s">
        <v>282</v>
      </c>
    </row>
    <row r="44" spans="2:21" ht="15" customHeight="1">
      <c r="B44" s="71" t="s">
        <v>214</v>
      </c>
      <c r="C44" s="197">
        <v>0</v>
      </c>
      <c r="D44" s="108">
        <v>0</v>
      </c>
      <c r="E44" s="166">
        <v>0</v>
      </c>
      <c r="F44" s="197">
        <v>56796.04</v>
      </c>
      <c r="G44" s="108">
        <v>99998.3</v>
      </c>
      <c r="H44" s="166">
        <v>0.7606562006787797</v>
      </c>
      <c r="I44" s="197">
        <v>0</v>
      </c>
      <c r="J44" s="108">
        <v>0</v>
      </c>
      <c r="K44" s="166">
        <v>0</v>
      </c>
      <c r="L44" s="197">
        <v>56796.04</v>
      </c>
      <c r="M44" s="108">
        <v>99998.3</v>
      </c>
      <c r="N44" s="166">
        <v>0.7606562006787797</v>
      </c>
    </row>
    <row r="45" spans="2:21" ht="15" customHeight="1">
      <c r="B45" s="71" t="s">
        <v>164</v>
      </c>
      <c r="C45" s="197">
        <v>62158.99</v>
      </c>
      <c r="D45" s="108">
        <v>67403</v>
      </c>
      <c r="E45" s="166">
        <v>8.436446602494671E-2</v>
      </c>
      <c r="F45" s="197">
        <v>0</v>
      </c>
      <c r="G45" s="108">
        <v>0</v>
      </c>
      <c r="H45" s="166">
        <v>0</v>
      </c>
      <c r="I45" s="197">
        <v>0</v>
      </c>
      <c r="J45" s="108">
        <v>0</v>
      </c>
      <c r="K45" s="166">
        <v>0</v>
      </c>
      <c r="L45" s="197">
        <v>62158.99</v>
      </c>
      <c r="M45" s="108">
        <v>67403</v>
      </c>
      <c r="N45" s="166">
        <v>8.436446602494671E-2</v>
      </c>
    </row>
    <row r="46" spans="2:21" ht="15" customHeight="1">
      <c r="B46" s="71" t="s">
        <v>29</v>
      </c>
      <c r="C46" s="197">
        <v>0</v>
      </c>
      <c r="D46" s="108">
        <v>0</v>
      </c>
      <c r="E46" s="166">
        <v>0</v>
      </c>
      <c r="F46" s="197">
        <v>55143.24</v>
      </c>
      <c r="G46" s="108">
        <v>57930.23</v>
      </c>
      <c r="H46" s="166">
        <v>5.0540918524192728E-2</v>
      </c>
      <c r="I46" s="197">
        <v>0</v>
      </c>
      <c r="J46" s="108">
        <v>0</v>
      </c>
      <c r="K46" s="166">
        <v>0</v>
      </c>
      <c r="L46" s="197">
        <v>55143.24</v>
      </c>
      <c r="M46" s="108">
        <v>57930.23</v>
      </c>
      <c r="N46" s="166">
        <v>5.0540918524192728E-2</v>
      </c>
    </row>
    <row r="47" spans="2:21" ht="4.5" customHeight="1" thickBot="1">
      <c r="B47" s="71"/>
      <c r="C47" s="197"/>
      <c r="D47" s="108"/>
      <c r="E47" s="166"/>
      <c r="F47" s="197"/>
      <c r="G47" s="108"/>
      <c r="H47" s="166"/>
      <c r="I47" s="197"/>
      <c r="J47" s="108"/>
      <c r="K47" s="166"/>
      <c r="L47" s="197"/>
      <c r="M47" s="108"/>
      <c r="N47" s="166"/>
      <c r="R47" s="84"/>
    </row>
    <row r="48" spans="2:21" s="10" customFormat="1" ht="17.25" customHeight="1" thickTop="1" thickBot="1">
      <c r="B48" s="6" t="s">
        <v>5</v>
      </c>
      <c r="C48" s="55">
        <v>42186221.850000001</v>
      </c>
      <c r="D48" s="56">
        <v>46996786.729999982</v>
      </c>
      <c r="E48" s="227">
        <v>0.11403165936747617</v>
      </c>
      <c r="F48" s="55">
        <v>98798023.929999977</v>
      </c>
      <c r="G48" s="56">
        <v>113555005.65999998</v>
      </c>
      <c r="H48" s="227">
        <v>0.14936515066794825</v>
      </c>
      <c r="I48" s="55">
        <v>289416.96999999997</v>
      </c>
      <c r="J48" s="56">
        <v>223482.02</v>
      </c>
      <c r="K48" s="227">
        <v>-0.22781991671048174</v>
      </c>
      <c r="L48" s="55">
        <v>140984245.78000006</v>
      </c>
      <c r="M48" s="56">
        <v>160551792.38999993</v>
      </c>
      <c r="N48" s="227">
        <v>0.13879243387615231</v>
      </c>
      <c r="Q48" s="49"/>
      <c r="R48" s="49"/>
    </row>
    <row r="49" spans="2:13" ht="13.5" thickTop="1">
      <c r="B49" s="48" t="s">
        <v>243</v>
      </c>
    </row>
    <row r="50" spans="2:13">
      <c r="M50" s="111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143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 customHeight="1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3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32</v>
      </c>
      <c r="C9" s="197">
        <v>179807.85</v>
      </c>
      <c r="D9" s="108">
        <v>173318.2</v>
      </c>
      <c r="E9" s="166">
        <v>-3.6092139469995295E-2</v>
      </c>
      <c r="F9" s="197">
        <v>24465046.07</v>
      </c>
      <c r="G9" s="108">
        <v>28374486.420000002</v>
      </c>
      <c r="H9" s="166">
        <v>0.15979697478656746</v>
      </c>
      <c r="I9" s="197">
        <v>0</v>
      </c>
      <c r="J9" s="108">
        <v>0</v>
      </c>
      <c r="K9" s="166">
        <v>0</v>
      </c>
      <c r="L9" s="197">
        <v>24644853.920000002</v>
      </c>
      <c r="M9" s="108">
        <v>28547804.620000001</v>
      </c>
      <c r="N9" s="166">
        <v>0.15836777579081707</v>
      </c>
      <c r="X9" s="84"/>
      <c r="Y9" s="84"/>
    </row>
    <row r="10" spans="2:32" ht="15" customHeight="1">
      <c r="B10" s="71" t="s">
        <v>31</v>
      </c>
      <c r="C10" s="197">
        <v>2714865.73</v>
      </c>
      <c r="D10" s="108">
        <v>2774169.92</v>
      </c>
      <c r="E10" s="166">
        <v>2.1844244208718177E-2</v>
      </c>
      <c r="F10" s="197">
        <v>13305249.84</v>
      </c>
      <c r="G10" s="108">
        <v>14786914.35</v>
      </c>
      <c r="H10" s="166">
        <v>0.11135939030213654</v>
      </c>
      <c r="I10" s="197">
        <v>0</v>
      </c>
      <c r="J10" s="108">
        <v>0</v>
      </c>
      <c r="K10" s="166">
        <v>0</v>
      </c>
      <c r="L10" s="197">
        <v>16020115.57</v>
      </c>
      <c r="M10" s="108">
        <v>17561084.27</v>
      </c>
      <c r="N10" s="166">
        <v>9.6189611945477316E-2</v>
      </c>
      <c r="P10" s="82"/>
      <c r="Q10" s="82"/>
      <c r="R10" s="117"/>
      <c r="S10" s="100"/>
      <c r="T10" s="102"/>
      <c r="U10" s="103"/>
      <c r="V10" s="101"/>
      <c r="W10" s="103"/>
      <c r="X10" s="102"/>
      <c r="Y10" s="84"/>
      <c r="Z10" s="170"/>
      <c r="AA10" s="84"/>
      <c r="AB10" s="84"/>
      <c r="AC10" s="84"/>
      <c r="AD10" s="84"/>
      <c r="AF10" s="84"/>
    </row>
    <row r="11" spans="2:32" ht="15" customHeight="1">
      <c r="B11" s="71" t="s">
        <v>34</v>
      </c>
      <c r="C11" s="197">
        <v>2305304.42</v>
      </c>
      <c r="D11" s="239">
        <v>2408442.25</v>
      </c>
      <c r="E11" s="253">
        <v>4.473935377263541E-2</v>
      </c>
      <c r="F11" s="254">
        <v>13412956.140000001</v>
      </c>
      <c r="G11" s="239">
        <v>14383039.970000001</v>
      </c>
      <c r="H11" s="166">
        <v>7.2324386949050301E-2</v>
      </c>
      <c r="I11" s="197">
        <v>191390.97</v>
      </c>
      <c r="J11" s="108">
        <v>164364.29999999999</v>
      </c>
      <c r="K11" s="166">
        <v>-0.14121183460222816</v>
      </c>
      <c r="L11" s="197">
        <v>15718260.560000001</v>
      </c>
      <c r="M11" s="108">
        <v>16791482.219999999</v>
      </c>
      <c r="N11" s="166">
        <v>6.8278653092896574E-2</v>
      </c>
      <c r="P11" s="82"/>
      <c r="Q11" s="82"/>
      <c r="R11" s="117"/>
      <c r="S11" s="100"/>
      <c r="T11" s="102"/>
      <c r="U11" s="103"/>
      <c r="V11" s="101"/>
      <c r="W11" s="103"/>
      <c r="X11" s="102"/>
      <c r="Y11" s="84"/>
      <c r="Z11" s="170"/>
      <c r="AA11" s="84"/>
      <c r="AB11" s="84"/>
      <c r="AC11" s="84"/>
      <c r="AD11" s="84"/>
      <c r="AF11" s="84"/>
    </row>
    <row r="12" spans="2:32" ht="15" customHeight="1">
      <c r="B12" s="191" t="s">
        <v>215</v>
      </c>
      <c r="C12" s="197">
        <v>0</v>
      </c>
      <c r="D12" s="239">
        <v>0</v>
      </c>
      <c r="E12" s="253">
        <v>0</v>
      </c>
      <c r="F12" s="254">
        <v>8576628.4800000004</v>
      </c>
      <c r="G12" s="239">
        <v>12554601.869999999</v>
      </c>
      <c r="H12" s="166">
        <v>0.46381551903248563</v>
      </c>
      <c r="I12" s="197">
        <v>0</v>
      </c>
      <c r="J12" s="108">
        <v>0</v>
      </c>
      <c r="K12" s="166">
        <v>0</v>
      </c>
      <c r="L12" s="197">
        <v>8576628.4800000004</v>
      </c>
      <c r="M12" s="108">
        <v>12554601.869999999</v>
      </c>
      <c r="N12" s="166">
        <v>0.46381551903248563</v>
      </c>
      <c r="X12" s="84"/>
      <c r="Y12" s="84"/>
    </row>
    <row r="13" spans="2:32" ht="15" customHeight="1">
      <c r="B13" s="71" t="s">
        <v>146</v>
      </c>
      <c r="C13" s="197">
        <v>0</v>
      </c>
      <c r="D13" s="239">
        <v>0</v>
      </c>
      <c r="E13" s="253">
        <v>0</v>
      </c>
      <c r="F13" s="254">
        <v>6577134.0700000003</v>
      </c>
      <c r="G13" s="239">
        <v>7388618.8499999996</v>
      </c>
      <c r="H13" s="166">
        <v>0.12337969263868134</v>
      </c>
      <c r="I13" s="197">
        <v>0</v>
      </c>
      <c r="J13" s="108">
        <v>0</v>
      </c>
      <c r="K13" s="166"/>
      <c r="L13" s="197">
        <v>6577134.0700000003</v>
      </c>
      <c r="M13" s="108">
        <v>7388618.8499999996</v>
      </c>
      <c r="N13" s="166">
        <v>0.12337969263868134</v>
      </c>
      <c r="X13" s="84"/>
      <c r="Y13" s="84"/>
    </row>
    <row r="14" spans="2:32" ht="15" customHeight="1">
      <c r="B14" s="71" t="s">
        <v>166</v>
      </c>
      <c r="C14" s="197">
        <v>1423271.37</v>
      </c>
      <c r="D14" s="239">
        <v>2050292.46</v>
      </c>
      <c r="E14" s="253">
        <v>0.4405492186637604</v>
      </c>
      <c r="F14" s="254">
        <v>3810796.09</v>
      </c>
      <c r="G14" s="239">
        <v>4299641.25</v>
      </c>
      <c r="H14" s="166">
        <v>0.1282790126931195</v>
      </c>
      <c r="I14" s="197">
        <v>30512.46</v>
      </c>
      <c r="J14" s="108">
        <v>0</v>
      </c>
      <c r="K14" s="166">
        <v>-1</v>
      </c>
      <c r="L14" s="197">
        <v>5234067.46</v>
      </c>
      <c r="M14" s="108">
        <v>6349933.71</v>
      </c>
      <c r="N14" s="166">
        <v>0.21319294382957762</v>
      </c>
      <c r="X14" s="84"/>
      <c r="Y14" s="84"/>
    </row>
    <row r="15" spans="2:32" ht="15" customHeight="1">
      <c r="B15" s="71" t="s">
        <v>33</v>
      </c>
      <c r="C15" s="197">
        <v>1075158.23</v>
      </c>
      <c r="D15" s="239">
        <v>1276711.3700000001</v>
      </c>
      <c r="E15" s="253">
        <v>0.18746370011044805</v>
      </c>
      <c r="F15" s="254">
        <v>4025632.93</v>
      </c>
      <c r="G15" s="239">
        <v>4207657.05</v>
      </c>
      <c r="H15" s="166">
        <v>4.5216273605949375E-2</v>
      </c>
      <c r="I15" s="197">
        <v>0</v>
      </c>
      <c r="J15" s="108">
        <v>0</v>
      </c>
      <c r="K15" s="166">
        <v>0</v>
      </c>
      <c r="L15" s="197">
        <v>5100791.16</v>
      </c>
      <c r="M15" s="108">
        <v>5484368.4199999999</v>
      </c>
      <c r="N15" s="166">
        <v>7.5199561787195335E-2</v>
      </c>
      <c r="X15" s="84"/>
      <c r="Y15" s="84"/>
    </row>
    <row r="16" spans="2:32" ht="15" customHeight="1">
      <c r="B16" s="71" t="s">
        <v>148</v>
      </c>
      <c r="C16" s="197">
        <v>0</v>
      </c>
      <c r="D16" s="239">
        <v>0</v>
      </c>
      <c r="E16" s="253">
        <v>0</v>
      </c>
      <c r="F16" s="254">
        <v>4070424.15</v>
      </c>
      <c r="G16" s="239">
        <v>4404821.8899999997</v>
      </c>
      <c r="H16" s="166">
        <v>8.2153045401914634E-2</v>
      </c>
      <c r="I16" s="197">
        <v>0</v>
      </c>
      <c r="J16" s="108">
        <v>0</v>
      </c>
      <c r="K16" s="166">
        <v>0</v>
      </c>
      <c r="L16" s="197">
        <v>4070424.15</v>
      </c>
      <c r="M16" s="108">
        <v>4404821.8899999997</v>
      </c>
      <c r="N16" s="166">
        <v>8.2153045401914634E-2</v>
      </c>
      <c r="X16" s="84"/>
      <c r="Y16" s="84"/>
    </row>
    <row r="17" spans="2:32" ht="15" customHeight="1">
      <c r="B17" s="71" t="s">
        <v>161</v>
      </c>
      <c r="C17" s="197">
        <v>1067986.6399999999</v>
      </c>
      <c r="D17" s="239">
        <v>1258625.1000000001</v>
      </c>
      <c r="E17" s="253">
        <v>0.17850266366627976</v>
      </c>
      <c r="F17" s="254">
        <v>1604031.29</v>
      </c>
      <c r="G17" s="239">
        <v>1668083.02</v>
      </c>
      <c r="H17" s="166">
        <v>3.9931721032698791E-2</v>
      </c>
      <c r="I17" s="197">
        <v>0</v>
      </c>
      <c r="J17" s="108">
        <v>0</v>
      </c>
      <c r="K17" s="166">
        <v>0</v>
      </c>
      <c r="L17" s="197">
        <v>2672017.9299999997</v>
      </c>
      <c r="M17" s="108">
        <v>2926708.12</v>
      </c>
      <c r="N17" s="166">
        <v>9.5317545268118933E-2</v>
      </c>
      <c r="P17" s="82"/>
      <c r="Q17" s="82"/>
      <c r="R17" s="117"/>
      <c r="U17" s="211"/>
      <c r="V17" s="101"/>
      <c r="W17" s="103"/>
      <c r="X17" s="102"/>
      <c r="Y17" s="170"/>
      <c r="Z17" s="170"/>
      <c r="AA17" s="84"/>
      <c r="AB17" s="84"/>
      <c r="AC17" s="84"/>
      <c r="AD17" s="84"/>
      <c r="AF17" s="84"/>
    </row>
    <row r="18" spans="2:32" ht="15" customHeight="1">
      <c r="B18" s="71" t="s">
        <v>149</v>
      </c>
      <c r="C18" s="197">
        <v>301499.37</v>
      </c>
      <c r="D18" s="239">
        <v>379891.04</v>
      </c>
      <c r="E18" s="253">
        <v>0.2600060822680989</v>
      </c>
      <c r="F18" s="254">
        <v>2195183.91</v>
      </c>
      <c r="G18" s="239">
        <v>2458576.06</v>
      </c>
      <c r="H18" s="166">
        <v>0.11998637052692314</v>
      </c>
      <c r="I18" s="197">
        <v>0</v>
      </c>
      <c r="J18" s="108">
        <v>0</v>
      </c>
      <c r="K18" s="166">
        <v>0</v>
      </c>
      <c r="L18" s="197">
        <v>2496683.2800000003</v>
      </c>
      <c r="M18" s="108">
        <v>2838467.1</v>
      </c>
      <c r="N18" s="166">
        <v>0.13689514514632381</v>
      </c>
    </row>
    <row r="19" spans="2:32" ht="15" customHeight="1">
      <c r="B19" s="71" t="s">
        <v>133</v>
      </c>
      <c r="C19" s="197">
        <v>1993527.79</v>
      </c>
      <c r="D19" s="239">
        <v>2624462.08</v>
      </c>
      <c r="E19" s="253">
        <v>0.31649134422149189</v>
      </c>
      <c r="F19" s="254">
        <v>0</v>
      </c>
      <c r="G19" s="239">
        <v>0</v>
      </c>
      <c r="H19" s="166">
        <v>0</v>
      </c>
      <c r="I19" s="197">
        <v>0</v>
      </c>
      <c r="J19" s="108">
        <v>0</v>
      </c>
      <c r="K19" s="166">
        <v>0</v>
      </c>
      <c r="L19" s="197">
        <v>1993527.79</v>
      </c>
      <c r="M19" s="108">
        <v>2624462.08</v>
      </c>
      <c r="N19" s="166">
        <v>0.31649134422149189</v>
      </c>
      <c r="X19" s="90"/>
    </row>
    <row r="20" spans="2:32" ht="15" customHeight="1">
      <c r="B20" s="71" t="s">
        <v>213</v>
      </c>
      <c r="C20" s="197">
        <v>0</v>
      </c>
      <c r="D20" s="239">
        <v>0</v>
      </c>
      <c r="E20" s="253">
        <v>0</v>
      </c>
      <c r="F20" s="254">
        <v>1712624</v>
      </c>
      <c r="G20" s="239">
        <v>1957273.25</v>
      </c>
      <c r="H20" s="166">
        <v>0.14285053228262595</v>
      </c>
      <c r="I20" s="197">
        <v>0</v>
      </c>
      <c r="J20" s="108">
        <v>0</v>
      </c>
      <c r="K20" s="166">
        <v>0</v>
      </c>
      <c r="L20" s="197">
        <v>1712624</v>
      </c>
      <c r="M20" s="108">
        <v>1957273.25</v>
      </c>
      <c r="N20" s="166">
        <v>0.14285053228262595</v>
      </c>
      <c r="S20" s="108"/>
      <c r="T20" s="108"/>
    </row>
    <row r="21" spans="2:32" ht="15" customHeight="1">
      <c r="B21" s="71" t="s">
        <v>134</v>
      </c>
      <c r="C21" s="197">
        <v>1571173.73</v>
      </c>
      <c r="D21" s="239">
        <v>1625402.27</v>
      </c>
      <c r="E21" s="253">
        <v>3.4514668215589399E-2</v>
      </c>
      <c r="F21" s="254">
        <v>117919.49</v>
      </c>
      <c r="G21" s="239">
        <v>132750.67000000001</v>
      </c>
      <c r="H21" s="166">
        <v>0.12577378005959836</v>
      </c>
      <c r="I21" s="197">
        <v>0</v>
      </c>
      <c r="J21" s="108">
        <v>0</v>
      </c>
      <c r="K21" s="166">
        <v>0</v>
      </c>
      <c r="L21" s="197">
        <v>1689093.22</v>
      </c>
      <c r="M21" s="108">
        <v>1758152.94</v>
      </c>
      <c r="N21" s="166">
        <v>4.0885677109046697E-2</v>
      </c>
    </row>
    <row r="22" spans="2:32" ht="15" customHeight="1">
      <c r="B22" s="71" t="s">
        <v>160</v>
      </c>
      <c r="C22" s="197">
        <v>0</v>
      </c>
      <c r="D22" s="239">
        <v>0</v>
      </c>
      <c r="E22" s="253">
        <v>0</v>
      </c>
      <c r="F22" s="254">
        <v>1349013.13</v>
      </c>
      <c r="G22" s="239">
        <v>1497782.61</v>
      </c>
      <c r="H22" s="166">
        <v>0.11028023129767479</v>
      </c>
      <c r="I22" s="197">
        <v>0</v>
      </c>
      <c r="J22" s="108">
        <v>0</v>
      </c>
      <c r="K22" s="166">
        <v>0</v>
      </c>
      <c r="L22" s="197">
        <v>1349013.13</v>
      </c>
      <c r="M22" s="108">
        <v>1497782.61</v>
      </c>
      <c r="N22" s="166">
        <v>0.11028023129767479</v>
      </c>
    </row>
    <row r="23" spans="2:32" ht="15" customHeight="1">
      <c r="B23" s="71" t="s">
        <v>35</v>
      </c>
      <c r="C23" s="197">
        <v>1412686.14</v>
      </c>
      <c r="D23" s="239">
        <v>1437363.07</v>
      </c>
      <c r="E23" s="253">
        <v>1.7468090966051505E-2</v>
      </c>
      <c r="F23" s="254">
        <v>0</v>
      </c>
      <c r="G23" s="239">
        <v>0</v>
      </c>
      <c r="H23" s="166">
        <v>0</v>
      </c>
      <c r="I23" s="197">
        <v>0</v>
      </c>
      <c r="J23" s="108">
        <v>0</v>
      </c>
      <c r="K23" s="166">
        <v>0</v>
      </c>
      <c r="L23" s="197">
        <v>1412686.14</v>
      </c>
      <c r="M23" s="108">
        <v>1437363.07</v>
      </c>
      <c r="N23" s="166">
        <v>1.7468090966051505E-2</v>
      </c>
    </row>
    <row r="24" spans="2:32" ht="15" customHeight="1">
      <c r="B24" s="71" t="s">
        <v>212</v>
      </c>
      <c r="C24" s="197">
        <v>0</v>
      </c>
      <c r="D24" s="239">
        <v>0</v>
      </c>
      <c r="E24" s="253">
        <v>0</v>
      </c>
      <c r="F24" s="254">
        <v>971984.48</v>
      </c>
      <c r="G24" s="239">
        <v>1179968.8700000001</v>
      </c>
      <c r="H24" s="166">
        <v>0.21397912649798703</v>
      </c>
      <c r="I24" s="197">
        <v>0</v>
      </c>
      <c r="J24" s="108">
        <v>0</v>
      </c>
      <c r="K24" s="166">
        <v>0</v>
      </c>
      <c r="L24" s="197">
        <v>971984.48</v>
      </c>
      <c r="M24" s="108">
        <v>1179968.8700000001</v>
      </c>
      <c r="N24" s="166">
        <v>0.21397912649798703</v>
      </c>
    </row>
    <row r="25" spans="2:32" ht="15" customHeight="1">
      <c r="B25" s="71" t="s">
        <v>30</v>
      </c>
      <c r="C25" s="197">
        <v>862765.55</v>
      </c>
      <c r="D25" s="239">
        <v>1069105.3700000001</v>
      </c>
      <c r="E25" s="253">
        <v>0.23916094007230593</v>
      </c>
      <c r="F25" s="254">
        <v>0</v>
      </c>
      <c r="G25" s="239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862765.55</v>
      </c>
      <c r="M25" s="108">
        <v>1069105.3700000001</v>
      </c>
      <c r="N25" s="166">
        <v>0.23916094007230593</v>
      </c>
    </row>
    <row r="26" spans="2:32" ht="15" customHeight="1">
      <c r="B26" s="191" t="s">
        <v>147</v>
      </c>
      <c r="C26" s="197">
        <v>1054318.3999999999</v>
      </c>
      <c r="D26" s="239">
        <v>985813.4</v>
      </c>
      <c r="E26" s="253">
        <v>-6.4975627855873422E-2</v>
      </c>
      <c r="F26" s="254">
        <v>0</v>
      </c>
      <c r="G26" s="239">
        <v>0</v>
      </c>
      <c r="H26" s="166">
        <v>0</v>
      </c>
      <c r="I26" s="197">
        <v>0</v>
      </c>
      <c r="J26" s="108">
        <v>0</v>
      </c>
      <c r="K26" s="166">
        <v>0</v>
      </c>
      <c r="L26" s="197">
        <v>1054318.3999999999</v>
      </c>
      <c r="M26" s="108">
        <v>985813.4</v>
      </c>
      <c r="N26" s="166">
        <v>-6.4975627855873422E-2</v>
      </c>
    </row>
    <row r="27" spans="2:32" ht="15" customHeight="1">
      <c r="B27" s="71" t="s">
        <v>0</v>
      </c>
      <c r="C27" s="197">
        <v>838015.88</v>
      </c>
      <c r="D27" s="239">
        <v>931421.65</v>
      </c>
      <c r="E27" s="253">
        <v>0.11146062053143911</v>
      </c>
      <c r="F27" s="254">
        <v>0</v>
      </c>
      <c r="G27" s="239">
        <v>0</v>
      </c>
      <c r="H27" s="166">
        <v>0</v>
      </c>
      <c r="I27" s="197">
        <v>0</v>
      </c>
      <c r="J27" s="108">
        <v>0</v>
      </c>
      <c r="K27" s="166">
        <v>0</v>
      </c>
      <c r="L27" s="197">
        <v>838015.88</v>
      </c>
      <c r="M27" s="108">
        <v>931421.65</v>
      </c>
      <c r="N27" s="166">
        <v>0.11146062053143911</v>
      </c>
    </row>
    <row r="28" spans="2:32" ht="15" customHeight="1">
      <c r="B28" s="71" t="s">
        <v>207</v>
      </c>
      <c r="C28" s="197">
        <v>862715.86</v>
      </c>
      <c r="D28" s="239">
        <v>918357.73</v>
      </c>
      <c r="E28" s="253">
        <v>6.4496171427751423E-2</v>
      </c>
      <c r="F28" s="254">
        <v>0</v>
      </c>
      <c r="G28" s="239">
        <v>0</v>
      </c>
      <c r="H28" s="166">
        <v>0</v>
      </c>
      <c r="I28" s="197">
        <v>0</v>
      </c>
      <c r="J28" s="108">
        <v>0</v>
      </c>
      <c r="K28" s="166">
        <v>0</v>
      </c>
      <c r="L28" s="197">
        <v>862715.86</v>
      </c>
      <c r="M28" s="108">
        <v>918357.73</v>
      </c>
      <c r="N28" s="166">
        <v>6.4496171427751423E-2</v>
      </c>
    </row>
    <row r="29" spans="2:32" ht="15" customHeight="1">
      <c r="B29" s="71" t="s">
        <v>132</v>
      </c>
      <c r="C29" s="197">
        <v>368491.13</v>
      </c>
      <c r="D29" s="239">
        <v>367861.55</v>
      </c>
      <c r="E29" s="253">
        <v>-1.7085350195539749E-3</v>
      </c>
      <c r="F29" s="254">
        <v>442975.66</v>
      </c>
      <c r="G29" s="239">
        <v>451133.33</v>
      </c>
      <c r="H29" s="166">
        <v>1.8415616785807245E-2</v>
      </c>
      <c r="I29" s="197">
        <v>0</v>
      </c>
      <c r="J29" s="108">
        <v>0</v>
      </c>
      <c r="K29" s="166">
        <v>0</v>
      </c>
      <c r="L29" s="197">
        <v>811466.79</v>
      </c>
      <c r="M29" s="108">
        <v>818994.88</v>
      </c>
      <c r="N29" s="166">
        <v>9.2771387477236962E-3</v>
      </c>
    </row>
    <row r="30" spans="2:32" ht="15" customHeight="1">
      <c r="B30" s="71" t="s">
        <v>4</v>
      </c>
      <c r="C30" s="197">
        <v>580871.9</v>
      </c>
      <c r="D30" s="239">
        <v>705981.43999999994</v>
      </c>
      <c r="E30" s="253">
        <v>0.21538232439889055</v>
      </c>
      <c r="F30" s="254">
        <v>0</v>
      </c>
      <c r="G30" s="239">
        <v>0</v>
      </c>
      <c r="H30" s="166">
        <v>0</v>
      </c>
      <c r="I30" s="197">
        <v>0</v>
      </c>
      <c r="J30" s="108">
        <v>0</v>
      </c>
      <c r="K30" s="166">
        <v>0</v>
      </c>
      <c r="L30" s="197">
        <v>580871.9</v>
      </c>
      <c r="M30" s="108">
        <v>705981.43999999994</v>
      </c>
      <c r="N30" s="166">
        <v>0.21538232439889055</v>
      </c>
    </row>
    <row r="31" spans="2:32" ht="15" customHeight="1">
      <c r="B31" s="71" t="s">
        <v>1</v>
      </c>
      <c r="C31" s="197">
        <v>410257.14</v>
      </c>
      <c r="D31" s="239">
        <v>427218.74</v>
      </c>
      <c r="E31" s="253">
        <v>4.134382645966863E-2</v>
      </c>
      <c r="F31" s="254">
        <v>0</v>
      </c>
      <c r="G31" s="239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410257.14</v>
      </c>
      <c r="M31" s="108">
        <v>427218.74</v>
      </c>
      <c r="N31" s="166">
        <v>4.134382645966863E-2</v>
      </c>
    </row>
    <row r="32" spans="2:32" ht="15" customHeight="1">
      <c r="B32" s="71" t="s">
        <v>218</v>
      </c>
      <c r="C32" s="197">
        <v>0</v>
      </c>
      <c r="D32" s="239">
        <v>0</v>
      </c>
      <c r="E32" s="253">
        <v>0</v>
      </c>
      <c r="F32" s="254">
        <v>0</v>
      </c>
      <c r="G32" s="239">
        <v>364506.47</v>
      </c>
      <c r="H32" s="166" t="s">
        <v>282</v>
      </c>
      <c r="I32" s="197">
        <v>0</v>
      </c>
      <c r="J32" s="108">
        <v>0</v>
      </c>
      <c r="K32" s="166">
        <v>0</v>
      </c>
      <c r="L32" s="197">
        <v>0</v>
      </c>
      <c r="M32" s="108">
        <v>364506.47</v>
      </c>
      <c r="N32" s="166" t="s">
        <v>282</v>
      </c>
    </row>
    <row r="33" spans="2:22" ht="15" customHeight="1">
      <c r="B33" s="71" t="s">
        <v>216</v>
      </c>
      <c r="C33" s="197">
        <v>91460.61</v>
      </c>
      <c r="D33" s="239">
        <v>103155.79</v>
      </c>
      <c r="E33" s="253">
        <v>0.1278712223764962</v>
      </c>
      <c r="F33" s="254">
        <v>237119.13</v>
      </c>
      <c r="G33" s="239">
        <v>243210.71</v>
      </c>
      <c r="H33" s="166">
        <v>2.5689955930590615E-2</v>
      </c>
      <c r="I33" s="197">
        <v>45993.99</v>
      </c>
      <c r="J33" s="108">
        <v>43328.56</v>
      </c>
      <c r="K33" s="166">
        <v>-5.7951701950624428E-2</v>
      </c>
      <c r="L33" s="197">
        <v>328579.74</v>
      </c>
      <c r="M33" s="108">
        <v>346366.5</v>
      </c>
      <c r="N33" s="166">
        <v>5.4132248080785532E-2</v>
      </c>
    </row>
    <row r="34" spans="2:22" ht="15" customHeight="1">
      <c r="B34" s="71" t="s">
        <v>206</v>
      </c>
      <c r="C34" s="197">
        <v>323764.21000000002</v>
      </c>
      <c r="D34" s="239">
        <v>326666.96000000002</v>
      </c>
      <c r="E34" s="253">
        <v>8.9656296475759314E-3</v>
      </c>
      <c r="F34" s="254">
        <v>0</v>
      </c>
      <c r="G34" s="239">
        <v>0</v>
      </c>
      <c r="H34" s="166">
        <v>0</v>
      </c>
      <c r="I34" s="197">
        <v>0</v>
      </c>
      <c r="J34" s="108">
        <v>0</v>
      </c>
      <c r="K34" s="166">
        <v>0</v>
      </c>
      <c r="L34" s="197">
        <v>323764.21000000002</v>
      </c>
      <c r="M34" s="108">
        <v>326666.96000000002</v>
      </c>
      <c r="N34" s="166">
        <v>8.9656296475759314E-3</v>
      </c>
      <c r="U34" s="84"/>
      <c r="V34" s="84"/>
    </row>
    <row r="35" spans="2:22" ht="15" customHeight="1">
      <c r="B35" s="191" t="s">
        <v>209</v>
      </c>
      <c r="C35" s="197">
        <v>236175.93</v>
      </c>
      <c r="D35" s="239">
        <v>224768.25</v>
      </c>
      <c r="E35" s="253">
        <v>-4.8301619898352868E-2</v>
      </c>
      <c r="F35" s="254">
        <v>0</v>
      </c>
      <c r="G35" s="239">
        <v>0</v>
      </c>
      <c r="H35" s="166">
        <v>0</v>
      </c>
      <c r="I35" s="197">
        <v>0</v>
      </c>
      <c r="J35" s="108">
        <v>0</v>
      </c>
      <c r="K35" s="166">
        <v>0</v>
      </c>
      <c r="L35" s="197">
        <v>236175.93</v>
      </c>
      <c r="M35" s="108">
        <v>224768.25</v>
      </c>
      <c r="N35" s="166">
        <v>-4.8301619898352868E-2</v>
      </c>
      <c r="U35" s="84"/>
      <c r="V35" s="84"/>
    </row>
    <row r="36" spans="2:22" ht="15" customHeight="1">
      <c r="B36" s="191" t="s">
        <v>165</v>
      </c>
      <c r="C36" s="197">
        <v>172808.19</v>
      </c>
      <c r="D36" s="239">
        <v>145403.70000000001</v>
      </c>
      <c r="E36" s="253">
        <v>-0.15858328242428782</v>
      </c>
      <c r="F36" s="254">
        <v>0</v>
      </c>
      <c r="G36" s="239">
        <v>0</v>
      </c>
      <c r="H36" s="166">
        <v>0</v>
      </c>
      <c r="I36" s="197">
        <v>0</v>
      </c>
      <c r="J36" s="108">
        <v>0</v>
      </c>
      <c r="K36" s="166">
        <v>0</v>
      </c>
      <c r="L36" s="197">
        <v>172808.19</v>
      </c>
      <c r="M36" s="108">
        <v>145403.70000000001</v>
      </c>
      <c r="N36" s="166">
        <v>-0.15858328242428782</v>
      </c>
      <c r="U36" s="84"/>
      <c r="V36" s="84"/>
    </row>
    <row r="37" spans="2:22" ht="15" customHeight="1">
      <c r="B37" s="71" t="s">
        <v>3</v>
      </c>
      <c r="C37" s="197">
        <v>117216.6</v>
      </c>
      <c r="D37" s="239">
        <v>139024.74</v>
      </c>
      <c r="E37" s="253">
        <v>0.18604992808185858</v>
      </c>
      <c r="F37" s="254">
        <v>0</v>
      </c>
      <c r="G37" s="239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117216.6</v>
      </c>
      <c r="M37" s="108">
        <v>139024.74</v>
      </c>
      <c r="N37" s="166">
        <v>0.18604992808185858</v>
      </c>
    </row>
    <row r="38" spans="2:22" ht="15" customHeight="1">
      <c r="B38" s="71" t="s">
        <v>175</v>
      </c>
      <c r="C38" s="197">
        <v>92465.66</v>
      </c>
      <c r="D38" s="239">
        <v>115770.55</v>
      </c>
      <c r="E38" s="253">
        <v>0.25203832428168466</v>
      </c>
      <c r="F38" s="254">
        <v>0</v>
      </c>
      <c r="G38" s="239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92465.66</v>
      </c>
      <c r="M38" s="108">
        <v>115770.55</v>
      </c>
      <c r="N38" s="166">
        <v>0.25203832428168466</v>
      </c>
    </row>
    <row r="39" spans="2:22" ht="15" customHeight="1">
      <c r="B39" s="71" t="s">
        <v>2</v>
      </c>
      <c r="C39" s="197">
        <v>0</v>
      </c>
      <c r="D39" s="239">
        <v>0</v>
      </c>
      <c r="E39" s="253">
        <v>0</v>
      </c>
      <c r="F39" s="254">
        <v>107434.12</v>
      </c>
      <c r="G39" s="239">
        <v>114978.67</v>
      </c>
      <c r="H39" s="166">
        <v>7.0224896894952954E-2</v>
      </c>
      <c r="I39" s="197">
        <v>0</v>
      </c>
      <c r="J39" s="108">
        <v>0</v>
      </c>
      <c r="K39" s="166">
        <v>0</v>
      </c>
      <c r="L39" s="197">
        <v>107434.12</v>
      </c>
      <c r="M39" s="108">
        <v>114978.67</v>
      </c>
      <c r="N39" s="166">
        <v>7.0224896894952954E-2</v>
      </c>
    </row>
    <row r="40" spans="2:22" ht="15" customHeight="1">
      <c r="B40" s="71" t="s">
        <v>167</v>
      </c>
      <c r="C40" s="197">
        <v>75453.2</v>
      </c>
      <c r="D40" s="239">
        <v>74618.740000000005</v>
      </c>
      <c r="E40" s="253">
        <v>-1.105930563581123E-2</v>
      </c>
      <c r="F40" s="254">
        <v>0</v>
      </c>
      <c r="G40" s="239">
        <v>0</v>
      </c>
      <c r="H40" s="166">
        <v>0</v>
      </c>
      <c r="I40" s="197">
        <v>0</v>
      </c>
      <c r="J40" s="108">
        <v>0</v>
      </c>
      <c r="K40" s="166">
        <v>0</v>
      </c>
      <c r="L40" s="197">
        <v>75453.2</v>
      </c>
      <c r="M40" s="108">
        <v>74618.740000000005</v>
      </c>
      <c r="N40" s="166">
        <v>-1.105930563581123E-2</v>
      </c>
      <c r="R40" s="84"/>
      <c r="S40" s="84"/>
    </row>
    <row r="41" spans="2:22" ht="15" customHeight="1">
      <c r="B41" s="71" t="s">
        <v>214</v>
      </c>
      <c r="C41" s="197">
        <v>0</v>
      </c>
      <c r="D41" s="239">
        <v>0</v>
      </c>
      <c r="E41" s="253">
        <v>0</v>
      </c>
      <c r="F41" s="254">
        <v>28813.59</v>
      </c>
      <c r="G41" s="239">
        <v>56219.53</v>
      </c>
      <c r="H41" s="166">
        <v>0.95114631672068628</v>
      </c>
      <c r="I41" s="197">
        <v>0</v>
      </c>
      <c r="J41" s="108">
        <v>0</v>
      </c>
      <c r="K41" s="166">
        <v>0</v>
      </c>
      <c r="L41" s="197">
        <v>28813.59</v>
      </c>
      <c r="M41" s="108">
        <v>56219.53</v>
      </c>
      <c r="N41" s="166">
        <v>0.95114631672068628</v>
      </c>
      <c r="U41" s="111"/>
    </row>
    <row r="42" spans="2:22" ht="15" customHeight="1">
      <c r="B42" s="71" t="s">
        <v>210</v>
      </c>
      <c r="C42" s="197">
        <v>45864.2</v>
      </c>
      <c r="D42" s="239">
        <v>51929.34</v>
      </c>
      <c r="E42" s="253">
        <v>0.13224126878916453</v>
      </c>
      <c r="F42" s="254">
        <v>0</v>
      </c>
      <c r="G42" s="239">
        <v>0</v>
      </c>
      <c r="H42" s="166">
        <v>0</v>
      </c>
      <c r="I42" s="197">
        <v>0</v>
      </c>
      <c r="J42" s="108">
        <v>0</v>
      </c>
      <c r="K42" s="166">
        <v>0</v>
      </c>
      <c r="L42" s="197">
        <v>45864.2</v>
      </c>
      <c r="M42" s="108">
        <v>51929.34</v>
      </c>
      <c r="N42" s="166">
        <v>0.13224126878916453</v>
      </c>
    </row>
    <row r="43" spans="2:22" ht="15" customHeight="1">
      <c r="B43" s="71" t="s">
        <v>208</v>
      </c>
      <c r="C43" s="197">
        <v>0</v>
      </c>
      <c r="D43" s="239">
        <v>0</v>
      </c>
      <c r="E43" s="253">
        <v>0</v>
      </c>
      <c r="F43" s="254">
        <v>28308.49</v>
      </c>
      <c r="G43" s="239">
        <v>41014.129999999997</v>
      </c>
      <c r="H43" s="166">
        <v>0.44882789580087085</v>
      </c>
      <c r="I43" s="197">
        <v>0</v>
      </c>
      <c r="J43" s="108">
        <v>0</v>
      </c>
      <c r="K43" s="166">
        <v>0</v>
      </c>
      <c r="L43" s="197">
        <v>28308.49</v>
      </c>
      <c r="M43" s="108">
        <v>41014.129999999997</v>
      </c>
      <c r="N43" s="166">
        <v>0.44882789580087085</v>
      </c>
    </row>
    <row r="44" spans="2:22" ht="15" customHeight="1">
      <c r="B44" s="71" t="s">
        <v>29</v>
      </c>
      <c r="C44" s="197">
        <v>0</v>
      </c>
      <c r="D44" s="239">
        <v>0</v>
      </c>
      <c r="E44" s="253">
        <v>0</v>
      </c>
      <c r="F44" s="254">
        <v>35644.129999999997</v>
      </c>
      <c r="G44" s="239">
        <v>34239.769999999997</v>
      </c>
      <c r="H44" s="166">
        <v>-3.9399474752224301E-2</v>
      </c>
      <c r="I44" s="197">
        <v>0</v>
      </c>
      <c r="J44" s="108">
        <v>0</v>
      </c>
      <c r="K44" s="166">
        <v>0</v>
      </c>
      <c r="L44" s="197">
        <v>35644.129999999997</v>
      </c>
      <c r="M44" s="108">
        <v>34239.769999999997</v>
      </c>
      <c r="N44" s="166">
        <v>-3.9399474752224301E-2</v>
      </c>
    </row>
    <row r="45" spans="2:22" ht="15" customHeight="1">
      <c r="B45" s="71" t="s">
        <v>164</v>
      </c>
      <c r="C45" s="197">
        <v>27148.45</v>
      </c>
      <c r="D45" s="108">
        <v>30024.46</v>
      </c>
      <c r="E45" s="166">
        <v>0.10593643467674944</v>
      </c>
      <c r="F45" s="197">
        <v>0</v>
      </c>
      <c r="G45" s="108">
        <v>0</v>
      </c>
      <c r="H45" s="166">
        <v>0</v>
      </c>
      <c r="I45" s="197">
        <v>0</v>
      </c>
      <c r="J45" s="108">
        <v>0</v>
      </c>
      <c r="K45" s="166">
        <v>0</v>
      </c>
      <c r="L45" s="197">
        <v>27148.45</v>
      </c>
      <c r="M45" s="108">
        <v>30024.46</v>
      </c>
      <c r="N45" s="166">
        <v>0.10593643467674944</v>
      </c>
      <c r="R45" s="84"/>
      <c r="S45" s="84"/>
    </row>
    <row r="46" spans="2:22" ht="15" customHeight="1">
      <c r="B46" s="191" t="s">
        <v>217</v>
      </c>
      <c r="C46" s="197">
        <v>0</v>
      </c>
      <c r="D46" s="239">
        <v>22109.45</v>
      </c>
      <c r="E46" s="253" t="s">
        <v>282</v>
      </c>
      <c r="F46" s="254">
        <v>0</v>
      </c>
      <c r="G46" s="239">
        <v>0</v>
      </c>
      <c r="H46" s="166">
        <v>0</v>
      </c>
      <c r="I46" s="197">
        <v>0</v>
      </c>
      <c r="J46" s="108">
        <v>0</v>
      </c>
      <c r="K46" s="166">
        <v>0</v>
      </c>
      <c r="L46" s="197">
        <v>0</v>
      </c>
      <c r="M46" s="108">
        <v>22109.45</v>
      </c>
      <c r="N46" s="166" t="s">
        <v>282</v>
      </c>
      <c r="R46" s="84"/>
      <c r="S46" s="84"/>
    </row>
    <row r="47" spans="2:22" s="10" customFormat="1" ht="4.5" customHeight="1" thickBot="1">
      <c r="B47" s="71"/>
      <c r="C47" s="197"/>
      <c r="D47" s="108"/>
      <c r="E47" s="166"/>
      <c r="F47" s="197"/>
      <c r="G47" s="108"/>
      <c r="H47" s="166"/>
      <c r="I47" s="197"/>
      <c r="J47" s="108"/>
      <c r="K47" s="166"/>
      <c r="L47" s="197"/>
      <c r="M47" s="108"/>
      <c r="N47" s="166"/>
      <c r="Q47" s="49"/>
      <c r="R47" s="49"/>
      <c r="S47" s="49"/>
      <c r="T47" s="49"/>
      <c r="U47" s="49"/>
      <c r="V47" s="49"/>
    </row>
    <row r="48" spans="2:22" ht="16.5" thickTop="1" thickBot="1">
      <c r="B48" s="6" t="s">
        <v>5</v>
      </c>
      <c r="C48" s="55">
        <v>20205074.18</v>
      </c>
      <c r="D48" s="56">
        <v>22647909.619999994</v>
      </c>
      <c r="E48" s="227">
        <v>0.120902077282054</v>
      </c>
      <c r="F48" s="55">
        <v>87074919.189999998</v>
      </c>
      <c r="G48" s="56">
        <v>100599518.73999999</v>
      </c>
      <c r="H48" s="227">
        <v>0.15532141374129707</v>
      </c>
      <c r="I48" s="55">
        <v>267897.42</v>
      </c>
      <c r="J48" s="56">
        <v>207692.86</v>
      </c>
      <c r="K48" s="227">
        <v>-0.22472989848129182</v>
      </c>
      <c r="L48" s="55">
        <v>107279993.37</v>
      </c>
      <c r="M48" s="56">
        <v>123247428.35999997</v>
      </c>
      <c r="N48" s="227">
        <v>0.14883888867264911</v>
      </c>
    </row>
    <row r="49" spans="2:2" ht="13.5" thickTop="1">
      <c r="B49" s="49" t="s">
        <v>243</v>
      </c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 customHeight="1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176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3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32</v>
      </c>
      <c r="C9" s="197">
        <v>298543.43</v>
      </c>
      <c r="D9" s="108">
        <v>322686.15999999997</v>
      </c>
      <c r="E9" s="166">
        <v>8.0868401625853834E-2</v>
      </c>
      <c r="F9" s="197">
        <v>22960827.530000001</v>
      </c>
      <c r="G9" s="108">
        <v>26805552.879999999</v>
      </c>
      <c r="H9" s="166">
        <v>0.16744715951446362</v>
      </c>
      <c r="I9" s="197">
        <v>0</v>
      </c>
      <c r="J9" s="108">
        <v>0</v>
      </c>
      <c r="K9" s="166">
        <v>0</v>
      </c>
      <c r="L9" s="197">
        <v>23259370.960000001</v>
      </c>
      <c r="M9" s="108">
        <v>27128239.039999999</v>
      </c>
      <c r="N9" s="166">
        <v>0.16633588615330283</v>
      </c>
      <c r="X9" s="84"/>
      <c r="Y9" s="84"/>
    </row>
    <row r="10" spans="2:32" ht="15" customHeight="1">
      <c r="B10" s="71" t="s">
        <v>31</v>
      </c>
      <c r="C10" s="197">
        <v>3342678.18</v>
      </c>
      <c r="D10" s="108">
        <v>3618808.7</v>
      </c>
      <c r="E10" s="166">
        <v>8.2607569478914067E-2</v>
      </c>
      <c r="F10" s="197">
        <v>11999822.810000001</v>
      </c>
      <c r="G10" s="108">
        <v>13414611.67</v>
      </c>
      <c r="H10" s="166">
        <v>0.11790081257041489</v>
      </c>
      <c r="I10" s="197">
        <v>0</v>
      </c>
      <c r="J10" s="108">
        <v>0</v>
      </c>
      <c r="K10" s="166">
        <v>0</v>
      </c>
      <c r="L10" s="197">
        <v>15342500.99</v>
      </c>
      <c r="M10" s="108">
        <v>17033420.370000001</v>
      </c>
      <c r="N10" s="166">
        <v>0.1102114564699794</v>
      </c>
      <c r="X10" s="84"/>
      <c r="Y10" s="84"/>
    </row>
    <row r="11" spans="2:32" ht="15" customHeight="1">
      <c r="B11" s="191" t="s">
        <v>215</v>
      </c>
      <c r="C11" s="197">
        <v>0</v>
      </c>
      <c r="D11" s="108">
        <v>0</v>
      </c>
      <c r="E11" s="166">
        <v>0</v>
      </c>
      <c r="F11" s="197">
        <v>8251965.04</v>
      </c>
      <c r="G11" s="108">
        <v>12284987.67</v>
      </c>
      <c r="H11" s="166">
        <v>0.48873481776166128</v>
      </c>
      <c r="I11" s="197">
        <v>0</v>
      </c>
      <c r="J11" s="108">
        <v>0</v>
      </c>
      <c r="K11" s="166">
        <v>0</v>
      </c>
      <c r="L11" s="197">
        <v>8251965.04</v>
      </c>
      <c r="M11" s="108">
        <v>12284987.67</v>
      </c>
      <c r="N11" s="166">
        <v>0.48873481776166128</v>
      </c>
      <c r="X11" s="84"/>
      <c r="Y11" s="84"/>
    </row>
    <row r="12" spans="2:32" ht="15" customHeight="1">
      <c r="B12" s="71" t="s">
        <v>34</v>
      </c>
      <c r="C12" s="197">
        <v>1625762.07</v>
      </c>
      <c r="D12" s="108">
        <v>1821369.69</v>
      </c>
      <c r="E12" s="166">
        <v>0.12031749516705102</v>
      </c>
      <c r="F12" s="197">
        <v>8893464.4399999995</v>
      </c>
      <c r="G12" s="108">
        <v>10146708.17</v>
      </c>
      <c r="H12" s="166">
        <v>0.14091738247283087</v>
      </c>
      <c r="I12" s="197">
        <v>83019.710000000006</v>
      </c>
      <c r="J12" s="108">
        <v>50549.18</v>
      </c>
      <c r="K12" s="166">
        <v>-0.39111832599752522</v>
      </c>
      <c r="L12" s="197">
        <v>10519226.51</v>
      </c>
      <c r="M12" s="108">
        <v>11968077.859999999</v>
      </c>
      <c r="N12" s="166">
        <v>0.13773363931489291</v>
      </c>
      <c r="P12" s="82"/>
      <c r="Q12" s="82"/>
      <c r="R12" s="117"/>
      <c r="S12" s="100"/>
      <c r="T12" s="102"/>
      <c r="U12" s="103"/>
      <c r="V12" s="101"/>
      <c r="W12" s="103"/>
      <c r="X12" s="102"/>
      <c r="Y12" s="84"/>
      <c r="Z12" s="170"/>
      <c r="AA12" s="84"/>
      <c r="AB12" s="84"/>
      <c r="AC12" s="84"/>
      <c r="AD12" s="84"/>
      <c r="AF12" s="84"/>
    </row>
    <row r="13" spans="2:32" ht="15" customHeight="1">
      <c r="B13" s="71" t="s">
        <v>146</v>
      </c>
      <c r="C13" s="197">
        <v>0</v>
      </c>
      <c r="D13" s="108">
        <v>0</v>
      </c>
      <c r="E13" s="166">
        <v>0</v>
      </c>
      <c r="F13" s="197">
        <v>6161845.4100000001</v>
      </c>
      <c r="G13" s="108">
        <v>6922294.8300000001</v>
      </c>
      <c r="H13" s="166">
        <v>0.12341260927544105</v>
      </c>
      <c r="I13" s="197">
        <v>0</v>
      </c>
      <c r="J13" s="108">
        <v>0</v>
      </c>
      <c r="K13" s="166"/>
      <c r="L13" s="197">
        <v>6161845.4100000001</v>
      </c>
      <c r="M13" s="108">
        <v>6922294.8300000001</v>
      </c>
      <c r="N13" s="166">
        <v>0.12341260927544105</v>
      </c>
      <c r="X13" s="84"/>
      <c r="Y13" s="84"/>
    </row>
    <row r="14" spans="2:32" ht="15" customHeight="1">
      <c r="B14" s="71" t="s">
        <v>166</v>
      </c>
      <c r="C14" s="197">
        <v>2312090.4900000002</v>
      </c>
      <c r="D14" s="108">
        <v>2998551.21</v>
      </c>
      <c r="E14" s="166">
        <v>0.29690045565647377</v>
      </c>
      <c r="F14" s="197">
        <v>3109841.03</v>
      </c>
      <c r="G14" s="108">
        <v>3407475.72</v>
      </c>
      <c r="H14" s="166">
        <v>9.5707364823082425E-2</v>
      </c>
      <c r="I14" s="197">
        <v>0</v>
      </c>
      <c r="J14" s="108">
        <v>0</v>
      </c>
      <c r="K14" s="166">
        <v>0</v>
      </c>
      <c r="L14" s="197">
        <v>5421931.5199999996</v>
      </c>
      <c r="M14" s="108">
        <v>6406026.9299999997</v>
      </c>
      <c r="N14" s="166">
        <v>0.18150273686968296</v>
      </c>
      <c r="X14" s="84"/>
      <c r="Y14" s="84"/>
    </row>
    <row r="15" spans="2:32" ht="15" customHeight="1">
      <c r="B15" s="71" t="s">
        <v>33</v>
      </c>
      <c r="C15" s="197">
        <v>1857066.2</v>
      </c>
      <c r="D15" s="108">
        <v>2148992.25</v>
      </c>
      <c r="E15" s="166">
        <v>0.15719743862658211</v>
      </c>
      <c r="F15" s="197">
        <v>3760454.19</v>
      </c>
      <c r="G15" s="108">
        <v>4019224.29</v>
      </c>
      <c r="H15" s="166">
        <v>6.8813522762259757E-2</v>
      </c>
      <c r="I15" s="197">
        <v>0</v>
      </c>
      <c r="J15" s="108">
        <v>0</v>
      </c>
      <c r="K15" s="166">
        <v>0</v>
      </c>
      <c r="L15" s="197">
        <v>5617520.3899999997</v>
      </c>
      <c r="M15" s="108">
        <v>6168216.54</v>
      </c>
      <c r="N15" s="166">
        <v>9.803189161187903E-2</v>
      </c>
      <c r="X15" s="84"/>
      <c r="Y15" s="84"/>
    </row>
    <row r="16" spans="2:32" ht="15" customHeight="1">
      <c r="B16" s="71" t="s">
        <v>148</v>
      </c>
      <c r="C16" s="197">
        <v>0</v>
      </c>
      <c r="D16" s="108">
        <v>0</v>
      </c>
      <c r="E16" s="166">
        <v>0</v>
      </c>
      <c r="F16" s="197">
        <v>4488845.78</v>
      </c>
      <c r="G16" s="108">
        <v>4785795.7300000004</v>
      </c>
      <c r="H16" s="166">
        <v>6.6152851880779059E-2</v>
      </c>
      <c r="I16" s="197">
        <v>0</v>
      </c>
      <c r="J16" s="108">
        <v>0</v>
      </c>
      <c r="K16" s="166">
        <v>0</v>
      </c>
      <c r="L16" s="197">
        <v>4488845.78</v>
      </c>
      <c r="M16" s="108">
        <v>4785795.7300000004</v>
      </c>
      <c r="N16" s="166">
        <v>6.6152851880779059E-2</v>
      </c>
      <c r="X16" s="84"/>
      <c r="Y16" s="84"/>
    </row>
    <row r="17" spans="2:32" ht="15" customHeight="1">
      <c r="B17" s="71" t="s">
        <v>133</v>
      </c>
      <c r="C17" s="197">
        <v>2761981.19</v>
      </c>
      <c r="D17" s="108">
        <v>3395713.46</v>
      </c>
      <c r="E17" s="166">
        <v>0.22944843806123097</v>
      </c>
      <c r="F17" s="197">
        <v>0</v>
      </c>
      <c r="G17" s="108">
        <v>0</v>
      </c>
      <c r="H17" s="166">
        <v>0</v>
      </c>
      <c r="I17" s="197">
        <v>0</v>
      </c>
      <c r="J17" s="108">
        <v>0</v>
      </c>
      <c r="K17" s="166">
        <v>0</v>
      </c>
      <c r="L17" s="197">
        <v>2761981.19</v>
      </c>
      <c r="M17" s="108">
        <v>3395713.46</v>
      </c>
      <c r="N17" s="166">
        <v>0.22944843806123097</v>
      </c>
      <c r="P17" s="82"/>
      <c r="Q17" s="82"/>
      <c r="R17" s="117"/>
      <c r="S17" s="100"/>
      <c r="T17" s="102"/>
      <c r="U17" s="103"/>
      <c r="V17" s="101"/>
      <c r="W17" s="103"/>
      <c r="X17" s="102"/>
      <c r="Y17" s="170"/>
      <c r="Z17" s="170"/>
      <c r="AA17" s="84"/>
      <c r="AB17" s="84"/>
      <c r="AC17" s="84"/>
      <c r="AD17" s="84"/>
      <c r="AF17" s="84"/>
    </row>
    <row r="18" spans="2:32" ht="15" customHeight="1">
      <c r="B18" s="71" t="s">
        <v>161</v>
      </c>
      <c r="C18" s="197">
        <v>1400545.52</v>
      </c>
      <c r="D18" s="108">
        <v>1541152.79</v>
      </c>
      <c r="E18" s="166">
        <v>0.10039464479526522</v>
      </c>
      <c r="F18" s="197">
        <v>1472660.17</v>
      </c>
      <c r="G18" s="108">
        <v>1524281.74</v>
      </c>
      <c r="H18" s="166">
        <v>3.5053280486291735E-2</v>
      </c>
      <c r="I18" s="197">
        <v>0</v>
      </c>
      <c r="J18" s="108">
        <v>0</v>
      </c>
      <c r="K18" s="166">
        <v>0</v>
      </c>
      <c r="L18" s="197">
        <v>2873205.69</v>
      </c>
      <c r="M18" s="108">
        <v>3065434.5300000003</v>
      </c>
      <c r="N18" s="166">
        <v>6.6903960502737392E-2</v>
      </c>
      <c r="S18" s="111"/>
      <c r="T18" s="111"/>
      <c r="X18" s="84"/>
      <c r="Y18" s="84"/>
    </row>
    <row r="19" spans="2:32" ht="15" customHeight="1">
      <c r="B19" s="71" t="s">
        <v>149</v>
      </c>
      <c r="C19" s="197">
        <v>345999.35</v>
      </c>
      <c r="D19" s="108">
        <v>359573.81</v>
      </c>
      <c r="E19" s="166">
        <v>3.923261705549453E-2</v>
      </c>
      <c r="F19" s="197">
        <v>1601400.97</v>
      </c>
      <c r="G19" s="108">
        <v>1715614.25</v>
      </c>
      <c r="H19" s="166">
        <v>7.1320851017094136E-2</v>
      </c>
      <c r="I19" s="197">
        <v>0</v>
      </c>
      <c r="J19" s="108">
        <v>0</v>
      </c>
      <c r="K19" s="166">
        <v>0</v>
      </c>
      <c r="L19" s="197">
        <v>1947400.3199999998</v>
      </c>
      <c r="M19" s="108">
        <v>2075188.06</v>
      </c>
      <c r="N19" s="166">
        <v>6.5619656465908477E-2</v>
      </c>
    </row>
    <row r="20" spans="2:32" ht="15" customHeight="1">
      <c r="B20" s="71" t="s">
        <v>134</v>
      </c>
      <c r="C20" s="197">
        <v>1936980.33</v>
      </c>
      <c r="D20" s="108">
        <v>1927355.77</v>
      </c>
      <c r="E20" s="166">
        <v>-4.9688475669755795E-3</v>
      </c>
      <c r="F20" s="197">
        <v>103375.83</v>
      </c>
      <c r="G20" s="108">
        <v>118036.67</v>
      </c>
      <c r="H20" s="166">
        <v>0.14182077183805922</v>
      </c>
      <c r="I20" s="197">
        <v>0</v>
      </c>
      <c r="J20" s="108">
        <v>0</v>
      </c>
      <c r="K20" s="166">
        <v>0</v>
      </c>
      <c r="L20" s="197">
        <v>2040356.1600000001</v>
      </c>
      <c r="M20" s="108">
        <v>2045392.44</v>
      </c>
      <c r="N20" s="166">
        <v>2.4683337638463057E-3</v>
      </c>
    </row>
    <row r="21" spans="2:32" ht="15" customHeight="1">
      <c r="B21" s="71" t="s">
        <v>30</v>
      </c>
      <c r="C21" s="197">
        <v>1569403.6</v>
      </c>
      <c r="D21" s="108">
        <v>1943179.15</v>
      </c>
      <c r="E21" s="166">
        <v>0.23816407073362122</v>
      </c>
      <c r="F21" s="197">
        <v>0</v>
      </c>
      <c r="G21" s="108">
        <v>0</v>
      </c>
      <c r="H21" s="166">
        <v>0</v>
      </c>
      <c r="I21" s="197">
        <v>0</v>
      </c>
      <c r="J21" s="108">
        <v>0</v>
      </c>
      <c r="K21" s="166">
        <v>0</v>
      </c>
      <c r="L21" s="197">
        <v>1569403.6</v>
      </c>
      <c r="M21" s="108">
        <v>1943179.15</v>
      </c>
      <c r="N21" s="166">
        <v>0.23816407073362122</v>
      </c>
      <c r="S21" s="89"/>
      <c r="T21" s="89"/>
      <c r="X21" s="90"/>
    </row>
    <row r="22" spans="2:32" ht="15" customHeight="1">
      <c r="B22" s="71" t="s">
        <v>213</v>
      </c>
      <c r="C22" s="197">
        <v>0</v>
      </c>
      <c r="D22" s="108">
        <v>0</v>
      </c>
      <c r="E22" s="166">
        <v>0</v>
      </c>
      <c r="F22" s="197">
        <v>1506032.27</v>
      </c>
      <c r="G22" s="108">
        <v>1653831.39</v>
      </c>
      <c r="H22" s="166">
        <v>9.8138083057144498E-2</v>
      </c>
      <c r="I22" s="197">
        <v>0</v>
      </c>
      <c r="J22" s="108">
        <v>0</v>
      </c>
      <c r="K22" s="166">
        <v>0</v>
      </c>
      <c r="L22" s="197">
        <v>1506032.27</v>
      </c>
      <c r="M22" s="108">
        <v>1653831.39</v>
      </c>
      <c r="N22" s="166">
        <v>9.8138083057144498E-2</v>
      </c>
    </row>
    <row r="23" spans="2:32" ht="15" customHeight="1">
      <c r="B23" s="71" t="s">
        <v>160</v>
      </c>
      <c r="C23" s="197">
        <v>0</v>
      </c>
      <c r="D23" s="108">
        <v>0</v>
      </c>
      <c r="E23" s="166">
        <v>0</v>
      </c>
      <c r="F23" s="197">
        <v>1280724.79</v>
      </c>
      <c r="G23" s="108">
        <v>1438462.56</v>
      </c>
      <c r="H23" s="166">
        <v>0.12316289278666966</v>
      </c>
      <c r="I23" s="197">
        <v>0</v>
      </c>
      <c r="J23" s="108">
        <v>0</v>
      </c>
      <c r="K23" s="166">
        <v>0</v>
      </c>
      <c r="L23" s="197">
        <v>1280724.79</v>
      </c>
      <c r="M23" s="108">
        <v>1438462.56</v>
      </c>
      <c r="N23" s="166">
        <v>0.12316289278666966</v>
      </c>
      <c r="X23" s="84"/>
      <c r="Y23" s="84"/>
    </row>
    <row r="24" spans="2:32" ht="15" customHeight="1">
      <c r="B24" s="71" t="s">
        <v>35</v>
      </c>
      <c r="C24" s="197">
        <v>1463576.87</v>
      </c>
      <c r="D24" s="108">
        <v>1406685.65</v>
      </c>
      <c r="E24" s="166">
        <v>-3.8871357675938266E-2</v>
      </c>
      <c r="F24" s="197">
        <v>0</v>
      </c>
      <c r="G24" s="108">
        <v>0</v>
      </c>
      <c r="H24" s="166">
        <v>0</v>
      </c>
      <c r="I24" s="197">
        <v>0</v>
      </c>
      <c r="J24" s="108">
        <v>0</v>
      </c>
      <c r="K24" s="166">
        <v>0</v>
      </c>
      <c r="L24" s="197">
        <v>1463576.87</v>
      </c>
      <c r="M24" s="108">
        <v>1406685.65</v>
      </c>
      <c r="N24" s="166">
        <v>-3.8871357675938266E-2</v>
      </c>
      <c r="X24" s="84"/>
      <c r="Y24" s="84"/>
    </row>
    <row r="25" spans="2:32" ht="15" customHeight="1">
      <c r="B25" s="71" t="s">
        <v>0</v>
      </c>
      <c r="C25" s="197">
        <v>1157293.98</v>
      </c>
      <c r="D25" s="108">
        <v>1263073.3400000001</v>
      </c>
      <c r="E25" s="166">
        <v>9.1402324584804379E-2</v>
      </c>
      <c r="F25" s="197">
        <v>0</v>
      </c>
      <c r="G25" s="108">
        <v>0</v>
      </c>
      <c r="H25" s="166">
        <v>0</v>
      </c>
      <c r="I25" s="197">
        <v>0</v>
      </c>
      <c r="J25" s="108">
        <v>0</v>
      </c>
      <c r="K25" s="166">
        <v>0</v>
      </c>
      <c r="L25" s="197">
        <v>1157293.98</v>
      </c>
      <c r="M25" s="108">
        <v>1263073.3400000001</v>
      </c>
      <c r="N25" s="166">
        <v>9.1402324584804379E-2</v>
      </c>
    </row>
    <row r="26" spans="2:32" ht="15" customHeight="1">
      <c r="B26" s="71" t="s">
        <v>212</v>
      </c>
      <c r="C26" s="197">
        <v>0</v>
      </c>
      <c r="D26" s="108">
        <v>0</v>
      </c>
      <c r="E26" s="166">
        <v>0</v>
      </c>
      <c r="F26" s="197">
        <v>882870.21</v>
      </c>
      <c r="G26" s="108">
        <v>1068615.52</v>
      </c>
      <c r="H26" s="166">
        <v>0.21038801388484957</v>
      </c>
      <c r="I26" s="197">
        <v>0</v>
      </c>
      <c r="J26" s="108">
        <v>0</v>
      </c>
      <c r="K26" s="166">
        <v>0</v>
      </c>
      <c r="L26" s="197">
        <v>882870.21</v>
      </c>
      <c r="M26" s="108">
        <v>1068615.52</v>
      </c>
      <c r="N26" s="166">
        <v>0.21038801388484957</v>
      </c>
    </row>
    <row r="27" spans="2:32" ht="15" customHeight="1">
      <c r="B27" s="71" t="s">
        <v>207</v>
      </c>
      <c r="C27" s="197">
        <v>933363.59</v>
      </c>
      <c r="D27" s="108">
        <v>1047872.38</v>
      </c>
      <c r="E27" s="166">
        <v>0.1226840121329353</v>
      </c>
      <c r="F27" s="197">
        <v>0</v>
      </c>
      <c r="G27" s="108">
        <v>0</v>
      </c>
      <c r="H27" s="166">
        <v>0</v>
      </c>
      <c r="I27" s="197">
        <v>0</v>
      </c>
      <c r="J27" s="108">
        <v>0</v>
      </c>
      <c r="K27" s="166">
        <v>0</v>
      </c>
      <c r="L27" s="197">
        <v>933363.59</v>
      </c>
      <c r="M27" s="108">
        <v>1047872.38</v>
      </c>
      <c r="N27" s="166">
        <v>0.1226840121329353</v>
      </c>
    </row>
    <row r="28" spans="2:32" ht="15" customHeight="1">
      <c r="B28" s="71" t="s">
        <v>132</v>
      </c>
      <c r="C28" s="197">
        <v>558797.9</v>
      </c>
      <c r="D28" s="108">
        <v>537089.65</v>
      </c>
      <c r="E28" s="166">
        <v>-3.8848123802899044E-2</v>
      </c>
      <c r="F28" s="197">
        <v>414441.58</v>
      </c>
      <c r="G28" s="108">
        <v>434203.41</v>
      </c>
      <c r="H28" s="166">
        <v>4.7683029294502632E-2</v>
      </c>
      <c r="I28" s="197">
        <v>0</v>
      </c>
      <c r="J28" s="108">
        <v>0</v>
      </c>
      <c r="K28" s="166">
        <v>0</v>
      </c>
      <c r="L28" s="197">
        <v>973239.48</v>
      </c>
      <c r="M28" s="108">
        <v>971293.06</v>
      </c>
      <c r="N28" s="166">
        <v>-1.9999394188159377E-3</v>
      </c>
    </row>
    <row r="29" spans="2:32" ht="15" customHeight="1">
      <c r="B29" s="71" t="s">
        <v>1</v>
      </c>
      <c r="C29" s="197">
        <v>881619.11</v>
      </c>
      <c r="D29" s="108">
        <v>833972.22</v>
      </c>
      <c r="E29" s="166">
        <v>-5.4044756357425165E-2</v>
      </c>
      <c r="F29" s="197">
        <v>0</v>
      </c>
      <c r="G29" s="108">
        <v>0</v>
      </c>
      <c r="H29" s="166">
        <v>0</v>
      </c>
      <c r="I29" s="197">
        <v>0</v>
      </c>
      <c r="J29" s="108">
        <v>0</v>
      </c>
      <c r="K29" s="166">
        <v>0</v>
      </c>
      <c r="L29" s="197">
        <v>881619.11</v>
      </c>
      <c r="M29" s="108">
        <v>833972.22</v>
      </c>
      <c r="N29" s="166">
        <v>-5.4044756357425165E-2</v>
      </c>
    </row>
    <row r="30" spans="2:32" ht="15" customHeight="1">
      <c r="B30" s="191" t="s">
        <v>165</v>
      </c>
      <c r="C30" s="197">
        <v>706109.84</v>
      </c>
      <c r="D30" s="108">
        <v>733290.46</v>
      </c>
      <c r="E30" s="166">
        <v>3.8493472913505918E-2</v>
      </c>
      <c r="F30" s="197">
        <v>0</v>
      </c>
      <c r="G30" s="108">
        <v>0</v>
      </c>
      <c r="H30" s="166">
        <v>0</v>
      </c>
      <c r="I30" s="197">
        <v>0</v>
      </c>
      <c r="J30" s="108">
        <v>0</v>
      </c>
      <c r="K30" s="166">
        <v>0</v>
      </c>
      <c r="L30" s="197">
        <v>706109.84</v>
      </c>
      <c r="M30" s="108">
        <v>733290.46</v>
      </c>
      <c r="N30" s="166">
        <v>3.8493472913505918E-2</v>
      </c>
    </row>
    <row r="31" spans="2:32" ht="15" customHeight="1">
      <c r="B31" s="71" t="s">
        <v>4</v>
      </c>
      <c r="C31" s="197">
        <v>625024.53</v>
      </c>
      <c r="D31" s="108">
        <v>697767.52</v>
      </c>
      <c r="E31" s="166">
        <v>0.11638421615228443</v>
      </c>
      <c r="F31" s="197">
        <v>0</v>
      </c>
      <c r="G31" s="108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625024.53</v>
      </c>
      <c r="M31" s="108">
        <v>697767.52</v>
      </c>
      <c r="N31" s="166">
        <v>0.11638421615228443</v>
      </c>
    </row>
    <row r="32" spans="2:32" ht="15" customHeight="1">
      <c r="B32" s="71" t="s">
        <v>206</v>
      </c>
      <c r="C32" s="197">
        <v>562294.41</v>
      </c>
      <c r="D32" s="108">
        <v>621483.29</v>
      </c>
      <c r="E32" s="166">
        <v>0.10526314853459062</v>
      </c>
      <c r="F32" s="197">
        <v>0</v>
      </c>
      <c r="G32" s="108">
        <v>0</v>
      </c>
      <c r="H32" s="166">
        <v>0</v>
      </c>
      <c r="I32" s="197">
        <v>0</v>
      </c>
      <c r="J32" s="108">
        <v>0</v>
      </c>
      <c r="K32" s="166">
        <v>0</v>
      </c>
      <c r="L32" s="197">
        <v>562294.41</v>
      </c>
      <c r="M32" s="108">
        <v>621483.29</v>
      </c>
      <c r="N32" s="166">
        <v>0.10526314853459062</v>
      </c>
    </row>
    <row r="33" spans="2:22" ht="15" customHeight="1">
      <c r="B33" s="191" t="s">
        <v>147</v>
      </c>
      <c r="C33" s="197">
        <v>439009.77</v>
      </c>
      <c r="D33" s="108">
        <v>465789.45</v>
      </c>
      <c r="E33" s="166">
        <v>6.1000191408040853E-2</v>
      </c>
      <c r="F33" s="197">
        <v>0</v>
      </c>
      <c r="G33" s="108">
        <v>0</v>
      </c>
      <c r="H33" s="166">
        <v>0</v>
      </c>
      <c r="I33" s="197">
        <v>0</v>
      </c>
      <c r="J33" s="108">
        <v>0</v>
      </c>
      <c r="K33" s="166">
        <v>0</v>
      </c>
      <c r="L33" s="197">
        <v>439009.77</v>
      </c>
      <c r="M33" s="108">
        <v>465789.45</v>
      </c>
      <c r="N33" s="166">
        <v>6.1000191408040853E-2</v>
      </c>
    </row>
    <row r="34" spans="2:22" ht="15" customHeight="1">
      <c r="B34" s="191" t="s">
        <v>209</v>
      </c>
      <c r="C34" s="197">
        <v>371940.31</v>
      </c>
      <c r="D34" s="108">
        <v>387235.51</v>
      </c>
      <c r="E34" s="166">
        <v>4.1122727461296173E-2</v>
      </c>
      <c r="F34" s="197">
        <v>0</v>
      </c>
      <c r="G34" s="108">
        <v>0</v>
      </c>
      <c r="H34" s="166">
        <v>0</v>
      </c>
      <c r="I34" s="197">
        <v>0</v>
      </c>
      <c r="J34" s="108">
        <v>0</v>
      </c>
      <c r="K34" s="166">
        <v>0</v>
      </c>
      <c r="L34" s="197">
        <v>371940.31</v>
      </c>
      <c r="M34" s="108">
        <v>387235.51</v>
      </c>
      <c r="N34" s="166">
        <v>4.1122727461296173E-2</v>
      </c>
    </row>
    <row r="35" spans="2:22" ht="15" customHeight="1">
      <c r="B35" s="191" t="s">
        <v>218</v>
      </c>
      <c r="C35" s="197">
        <v>0</v>
      </c>
      <c r="D35" s="108">
        <v>0</v>
      </c>
      <c r="E35" s="166">
        <v>0</v>
      </c>
      <c r="F35" s="197">
        <v>0</v>
      </c>
      <c r="G35" s="108">
        <v>374369.36</v>
      </c>
      <c r="H35" s="166" t="s">
        <v>282</v>
      </c>
      <c r="I35" s="197">
        <v>0</v>
      </c>
      <c r="J35" s="108">
        <v>0</v>
      </c>
      <c r="K35" s="166">
        <v>0</v>
      </c>
      <c r="L35" s="197">
        <v>0</v>
      </c>
      <c r="M35" s="108">
        <v>374369.36</v>
      </c>
      <c r="N35" s="166" t="s">
        <v>282</v>
      </c>
    </row>
    <row r="36" spans="2:22" ht="15" customHeight="1">
      <c r="B36" s="71" t="s">
        <v>175</v>
      </c>
      <c r="C36" s="197">
        <v>245037.06</v>
      </c>
      <c r="D36" s="108">
        <v>309619.38</v>
      </c>
      <c r="E36" s="166">
        <v>0.26356143842078422</v>
      </c>
      <c r="F36" s="197">
        <v>0</v>
      </c>
      <c r="G36" s="108">
        <v>0</v>
      </c>
      <c r="H36" s="166">
        <v>0</v>
      </c>
      <c r="I36" s="197">
        <v>0</v>
      </c>
      <c r="J36" s="108">
        <v>0</v>
      </c>
      <c r="K36" s="166">
        <v>0</v>
      </c>
      <c r="L36" s="197">
        <v>245037.06</v>
      </c>
      <c r="M36" s="108">
        <v>309619.38</v>
      </c>
      <c r="N36" s="166">
        <v>0.26356143842078422</v>
      </c>
      <c r="U36" s="84"/>
      <c r="V36" s="84"/>
    </row>
    <row r="37" spans="2:22" ht="15" customHeight="1">
      <c r="B37" s="71" t="s">
        <v>216</v>
      </c>
      <c r="C37" s="197">
        <v>16808.259999999998</v>
      </c>
      <c r="D37" s="108">
        <v>52372.09</v>
      </c>
      <c r="E37" s="166">
        <v>2.1158543478028067</v>
      </c>
      <c r="F37" s="197">
        <v>204399.12</v>
      </c>
      <c r="G37" s="108">
        <v>183727.33</v>
      </c>
      <c r="H37" s="166">
        <v>-0.10113443736939771</v>
      </c>
      <c r="I37" s="197">
        <v>665.55</v>
      </c>
      <c r="J37" s="108">
        <v>33.96</v>
      </c>
      <c r="K37" s="166">
        <v>-0.94897453234167228</v>
      </c>
      <c r="L37" s="197">
        <v>221207.38</v>
      </c>
      <c r="M37" s="108">
        <v>236099.41999999998</v>
      </c>
      <c r="N37" s="166">
        <v>6.7321623717978937E-2</v>
      </c>
      <c r="U37" s="84"/>
      <c r="V37" s="84"/>
    </row>
    <row r="38" spans="2:22" ht="15" customHeight="1">
      <c r="B38" s="71" t="s">
        <v>3</v>
      </c>
      <c r="C38" s="197">
        <v>190303.62</v>
      </c>
      <c r="D38" s="108">
        <v>201230.13</v>
      </c>
      <c r="E38" s="166">
        <v>5.7416196286754866E-2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190303.62</v>
      </c>
      <c r="M38" s="108">
        <v>201230.13</v>
      </c>
      <c r="N38" s="166">
        <v>5.7416196286754866E-2</v>
      </c>
    </row>
    <row r="39" spans="2:22" ht="15" customHeight="1">
      <c r="B39" s="71" t="s">
        <v>2</v>
      </c>
      <c r="C39" s="197">
        <v>0</v>
      </c>
      <c r="D39" s="108">
        <v>0</v>
      </c>
      <c r="E39" s="166">
        <v>0</v>
      </c>
      <c r="F39" s="197">
        <v>168900.23</v>
      </c>
      <c r="G39" s="108">
        <v>166839.63</v>
      </c>
      <c r="H39" s="166">
        <v>-1.2200101799742994E-2</v>
      </c>
      <c r="I39" s="197">
        <v>0</v>
      </c>
      <c r="J39" s="108">
        <v>0</v>
      </c>
      <c r="K39" s="166">
        <v>0</v>
      </c>
      <c r="L39" s="197">
        <v>168900.23</v>
      </c>
      <c r="M39" s="108">
        <v>166839.63</v>
      </c>
      <c r="N39" s="166">
        <v>-1.2200101799742994E-2</v>
      </c>
    </row>
    <row r="40" spans="2:22" ht="15" customHeight="1">
      <c r="B40" s="71" t="s">
        <v>167</v>
      </c>
      <c r="C40" s="197">
        <v>113798.42</v>
      </c>
      <c r="D40" s="108">
        <v>134824.65</v>
      </c>
      <c r="E40" s="166">
        <v>0.18476732805253357</v>
      </c>
      <c r="F40" s="197">
        <v>0</v>
      </c>
      <c r="G40" s="108">
        <v>0</v>
      </c>
      <c r="H40" s="166">
        <v>0</v>
      </c>
      <c r="I40" s="197">
        <v>0</v>
      </c>
      <c r="J40" s="108">
        <v>0</v>
      </c>
      <c r="K40" s="166">
        <v>0</v>
      </c>
      <c r="L40" s="197">
        <v>113798.42</v>
      </c>
      <c r="M40" s="108">
        <v>134824.65</v>
      </c>
      <c r="N40" s="166">
        <v>0.18476732805253357</v>
      </c>
    </row>
    <row r="41" spans="2:22" ht="15" customHeight="1">
      <c r="B41" s="71" t="s">
        <v>208</v>
      </c>
      <c r="C41" s="197">
        <v>0</v>
      </c>
      <c r="D41" s="108">
        <v>0</v>
      </c>
      <c r="E41" s="166">
        <v>0</v>
      </c>
      <c r="F41" s="197">
        <v>74429.53</v>
      </c>
      <c r="G41" s="108">
        <v>128620.28</v>
      </c>
      <c r="H41" s="166">
        <v>0.72808131396234799</v>
      </c>
      <c r="I41" s="197">
        <v>0</v>
      </c>
      <c r="J41" s="108">
        <v>0</v>
      </c>
      <c r="K41" s="166">
        <v>0</v>
      </c>
      <c r="L41" s="197">
        <v>74429.53</v>
      </c>
      <c r="M41" s="108">
        <v>128620.28</v>
      </c>
      <c r="N41" s="166">
        <v>0.72808131396234799</v>
      </c>
      <c r="U41" s="111"/>
    </row>
    <row r="42" spans="2:22" ht="15" customHeight="1">
      <c r="B42" s="71" t="s">
        <v>210</v>
      </c>
      <c r="C42" s="197">
        <v>90278.36</v>
      </c>
      <c r="D42" s="108">
        <v>92247.52</v>
      </c>
      <c r="E42" s="166">
        <v>2.1812093174931439E-2</v>
      </c>
      <c r="F42" s="197">
        <v>0</v>
      </c>
      <c r="G42" s="108">
        <v>0</v>
      </c>
      <c r="H42" s="166">
        <v>0</v>
      </c>
      <c r="I42" s="197">
        <v>0</v>
      </c>
      <c r="J42" s="108">
        <v>0</v>
      </c>
      <c r="K42" s="166">
        <v>0</v>
      </c>
      <c r="L42" s="197">
        <v>90278.36</v>
      </c>
      <c r="M42" s="108">
        <v>92247.52</v>
      </c>
      <c r="N42" s="166">
        <v>2.1812093174931439E-2</v>
      </c>
    </row>
    <row r="43" spans="2:22" ht="15" customHeight="1">
      <c r="B43" s="71" t="s">
        <v>214</v>
      </c>
      <c r="C43" s="197">
        <v>0</v>
      </c>
      <c r="D43" s="108">
        <v>0</v>
      </c>
      <c r="E43" s="166">
        <v>0</v>
      </c>
      <c r="F43" s="197">
        <v>17468.95</v>
      </c>
      <c r="G43" s="108">
        <v>42519.32</v>
      </c>
      <c r="H43" s="166">
        <v>1.433994029406461</v>
      </c>
      <c r="I43" s="197">
        <v>0</v>
      </c>
      <c r="J43" s="108">
        <v>0</v>
      </c>
      <c r="K43" s="166">
        <v>0</v>
      </c>
      <c r="L43" s="197">
        <v>17468.95</v>
      </c>
      <c r="M43" s="108">
        <v>42519.32</v>
      </c>
      <c r="N43" s="166">
        <v>1.433994029406461</v>
      </c>
    </row>
    <row r="44" spans="2:22" ht="15" customHeight="1">
      <c r="B44" s="71" t="s">
        <v>164</v>
      </c>
      <c r="C44" s="197">
        <v>16666.79</v>
      </c>
      <c r="D44" s="108">
        <v>36777.06</v>
      </c>
      <c r="E44" s="166">
        <v>1.2066072711061935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166">
        <v>0</v>
      </c>
      <c r="L44" s="197">
        <v>16666.79</v>
      </c>
      <c r="M44" s="108">
        <v>36777.06</v>
      </c>
      <c r="N44" s="166">
        <v>1.2066072711061935</v>
      </c>
      <c r="R44" s="84"/>
      <c r="S44" s="84"/>
    </row>
    <row r="45" spans="2:22" ht="15" customHeight="1">
      <c r="B45" s="71" t="s">
        <v>29</v>
      </c>
      <c r="C45" s="197">
        <v>0</v>
      </c>
      <c r="D45" s="108">
        <v>0</v>
      </c>
      <c r="E45" s="166">
        <v>0</v>
      </c>
      <c r="F45" s="197">
        <v>18487.73</v>
      </c>
      <c r="G45" s="108">
        <v>19590.240000000002</v>
      </c>
      <c r="H45" s="166">
        <v>5.9634687438641851E-2</v>
      </c>
      <c r="I45" s="197">
        <v>0</v>
      </c>
      <c r="J45" s="108">
        <v>0</v>
      </c>
      <c r="K45" s="166">
        <v>0</v>
      </c>
      <c r="L45" s="197">
        <v>18487.73</v>
      </c>
      <c r="M45" s="108">
        <v>19590.240000000002</v>
      </c>
      <c r="N45" s="166">
        <v>5.9634687438641851E-2</v>
      </c>
      <c r="R45" s="10"/>
      <c r="S45" s="10"/>
    </row>
    <row r="46" spans="2:22" ht="15" customHeight="1">
      <c r="B46" s="71" t="s">
        <v>217</v>
      </c>
      <c r="C46" s="197">
        <v>0</v>
      </c>
      <c r="D46" s="108">
        <v>956.87</v>
      </c>
      <c r="E46" s="166" t="s">
        <v>282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166"/>
      <c r="L46" s="197">
        <v>0</v>
      </c>
      <c r="M46" s="108">
        <v>956.87</v>
      </c>
      <c r="N46" s="166" t="s">
        <v>282</v>
      </c>
      <c r="R46" s="10"/>
      <c r="S46" s="10"/>
    </row>
    <row r="47" spans="2:22" s="10" customFormat="1" ht="4.5" customHeight="1" thickBot="1">
      <c r="B47" s="71"/>
      <c r="C47" s="197"/>
      <c r="D47" s="108"/>
      <c r="E47" s="166"/>
      <c r="F47" s="197"/>
      <c r="G47" s="108"/>
      <c r="H47" s="166"/>
      <c r="I47" s="197"/>
      <c r="J47" s="108"/>
      <c r="K47" s="166"/>
      <c r="L47" s="197"/>
      <c r="M47" s="108"/>
      <c r="N47" s="166"/>
      <c r="Q47" s="48"/>
      <c r="R47" s="48"/>
      <c r="S47" s="48"/>
      <c r="T47" s="48"/>
      <c r="U47" s="48"/>
      <c r="V47" s="48"/>
    </row>
    <row r="48" spans="2:22" ht="16.5" thickTop="1" thickBot="1">
      <c r="B48" s="6" t="s">
        <v>5</v>
      </c>
      <c r="C48" s="55">
        <v>25822973.180000003</v>
      </c>
      <c r="D48" s="56">
        <v>28899670.159999989</v>
      </c>
      <c r="E48" s="227">
        <v>0.11914572960107087</v>
      </c>
      <c r="F48" s="55">
        <v>77372257.610000014</v>
      </c>
      <c r="G48" s="56">
        <v>90655362.659999982</v>
      </c>
      <c r="H48" s="227">
        <v>0.17167787861321479</v>
      </c>
      <c r="I48" s="55">
        <v>83685.260000000009</v>
      </c>
      <c r="J48" s="56">
        <v>50583.14</v>
      </c>
      <c r="K48" s="227">
        <v>-0.395554963920767</v>
      </c>
      <c r="L48" s="55">
        <v>103195230.79000002</v>
      </c>
      <c r="M48" s="56">
        <v>119555032.81999999</v>
      </c>
      <c r="N48" s="227">
        <v>0.15853253977687981</v>
      </c>
    </row>
    <row r="49" spans="2:2" ht="13.5" thickTop="1">
      <c r="B49" s="49" t="s">
        <v>243</v>
      </c>
    </row>
  </sheetData>
  <sortState xmlns:xlrd2="http://schemas.microsoft.com/office/spreadsheetml/2017/richdata2" ref="B9:N46">
    <sortCondition descending="1" ref="M9:M46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50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2.75" customHeight="1">
      <c r="B1" s="368" t="s">
        <v>27</v>
      </c>
      <c r="C1" s="368"/>
    </row>
    <row r="2" spans="2:32" ht="12.75" customHeight="1">
      <c r="B2" s="368"/>
      <c r="C2" s="368"/>
    </row>
    <row r="3" spans="2:32" ht="15.75" customHeight="1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1" customHeight="1">
      <c r="B4" s="370" t="s">
        <v>14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 customHeight="1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s="268" customFormat="1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3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34</v>
      </c>
      <c r="C9" s="197">
        <v>1412445.14</v>
      </c>
      <c r="D9" s="108">
        <v>1409615.01</v>
      </c>
      <c r="E9" s="166">
        <v>-2.0037096803631528E-3</v>
      </c>
      <c r="F9" s="197">
        <v>2697558.76</v>
      </c>
      <c r="G9" s="108">
        <v>2696739.87</v>
      </c>
      <c r="H9" s="166">
        <v>-3.0356706669094571E-4</v>
      </c>
      <c r="I9" s="197">
        <v>81826.75</v>
      </c>
      <c r="J9" s="108">
        <v>74720.31</v>
      </c>
      <c r="K9" s="166">
        <v>-8.6847394036791176E-2</v>
      </c>
      <c r="L9" s="197">
        <v>4110003.8999999994</v>
      </c>
      <c r="M9" s="108">
        <v>4106354.88</v>
      </c>
      <c r="N9" s="166">
        <v>-8.8783857358372669E-4</v>
      </c>
      <c r="X9" s="84"/>
      <c r="Y9" s="84"/>
    </row>
    <row r="10" spans="2:32" ht="15" customHeight="1">
      <c r="B10" s="71" t="s">
        <v>31</v>
      </c>
      <c r="C10" s="197">
        <v>796011.56</v>
      </c>
      <c r="D10" s="108">
        <v>857133.18</v>
      </c>
      <c r="E10" s="166">
        <v>7.6784839657353707E-2</v>
      </c>
      <c r="F10" s="197">
        <v>1994771.3</v>
      </c>
      <c r="G10" s="108">
        <v>2096085.58</v>
      </c>
      <c r="H10" s="166">
        <v>5.0789922634238836E-2</v>
      </c>
      <c r="I10" s="197">
        <v>0</v>
      </c>
      <c r="J10" s="108">
        <v>0</v>
      </c>
      <c r="K10" s="166">
        <v>0</v>
      </c>
      <c r="L10" s="197">
        <v>2790782.8600000003</v>
      </c>
      <c r="M10" s="108">
        <v>2953218.7600000002</v>
      </c>
      <c r="N10" s="166">
        <v>5.8204420819755173E-2</v>
      </c>
      <c r="X10" s="84"/>
      <c r="Y10" s="84"/>
    </row>
    <row r="11" spans="2:32" ht="15" customHeight="1">
      <c r="B11" s="71" t="s">
        <v>32</v>
      </c>
      <c r="C11" s="197">
        <v>129695.32</v>
      </c>
      <c r="D11" s="108">
        <v>132508.04999999999</v>
      </c>
      <c r="E11" s="166">
        <v>2.168721276912676E-2</v>
      </c>
      <c r="F11" s="197">
        <v>1441799.17</v>
      </c>
      <c r="G11" s="108">
        <v>1671263.96</v>
      </c>
      <c r="H11" s="166">
        <v>0.15915170071848497</v>
      </c>
      <c r="I11" s="197">
        <v>0</v>
      </c>
      <c r="J11" s="108">
        <v>0</v>
      </c>
      <c r="K11" s="166">
        <v>0</v>
      </c>
      <c r="L11" s="197">
        <v>1571494.49</v>
      </c>
      <c r="M11" s="108">
        <v>1803772.01</v>
      </c>
      <c r="N11" s="166">
        <v>0.14780676704758922</v>
      </c>
      <c r="X11" s="84"/>
      <c r="Y11" s="84"/>
    </row>
    <row r="12" spans="2:32" ht="15" customHeight="1">
      <c r="B12" s="71" t="s">
        <v>146</v>
      </c>
      <c r="C12" s="197">
        <v>0</v>
      </c>
      <c r="D12" s="108">
        <v>0</v>
      </c>
      <c r="E12" s="166">
        <v>0</v>
      </c>
      <c r="F12" s="197">
        <v>943585.48</v>
      </c>
      <c r="G12" s="108">
        <v>1221501.25</v>
      </c>
      <c r="H12" s="166">
        <v>0.29453163056303072</v>
      </c>
      <c r="I12" s="197">
        <v>0</v>
      </c>
      <c r="J12" s="108">
        <v>0</v>
      </c>
      <c r="K12" s="166"/>
      <c r="L12" s="197">
        <v>943585.48</v>
      </c>
      <c r="M12" s="108">
        <v>1221501.25</v>
      </c>
      <c r="N12" s="166">
        <v>0.29453163056303072</v>
      </c>
      <c r="P12" s="82"/>
      <c r="Q12" s="82"/>
      <c r="R12" s="117"/>
      <c r="S12" s="100"/>
      <c r="T12" s="102"/>
      <c r="U12" s="103"/>
      <c r="V12" s="101"/>
      <c r="W12" s="103"/>
      <c r="X12" s="102"/>
      <c r="Y12" s="84"/>
      <c r="Z12" s="170"/>
      <c r="AA12" s="84"/>
      <c r="AB12" s="84"/>
      <c r="AC12" s="84"/>
      <c r="AD12" s="84"/>
      <c r="AF12" s="84"/>
    </row>
    <row r="13" spans="2:32" ht="15" customHeight="1">
      <c r="B13" s="191" t="s">
        <v>215</v>
      </c>
      <c r="C13" s="197">
        <v>0</v>
      </c>
      <c r="D13" s="108">
        <v>0</v>
      </c>
      <c r="E13" s="166">
        <v>0</v>
      </c>
      <c r="F13" s="197">
        <v>780324.21</v>
      </c>
      <c r="G13" s="108">
        <v>996075.73</v>
      </c>
      <c r="H13" s="166">
        <v>0.27648958885948194</v>
      </c>
      <c r="I13" s="197">
        <v>0</v>
      </c>
      <c r="J13" s="108">
        <v>0</v>
      </c>
      <c r="K13" s="166">
        <v>0</v>
      </c>
      <c r="L13" s="197">
        <v>780324.21</v>
      </c>
      <c r="M13" s="108">
        <v>996075.73</v>
      </c>
      <c r="N13" s="166">
        <v>0.27648958885948194</v>
      </c>
      <c r="X13" s="84"/>
      <c r="Y13" s="84"/>
    </row>
    <row r="14" spans="2:32" ht="15" customHeight="1">
      <c r="B14" s="71" t="s">
        <v>166</v>
      </c>
      <c r="C14" s="197">
        <v>403428.29</v>
      </c>
      <c r="D14" s="108">
        <v>410736.42</v>
      </c>
      <c r="E14" s="166">
        <v>1.8115065753073503E-2</v>
      </c>
      <c r="F14" s="197">
        <v>536295.19999999995</v>
      </c>
      <c r="G14" s="108">
        <v>566561.18999999994</v>
      </c>
      <c r="H14" s="166">
        <v>5.6435317713080392E-2</v>
      </c>
      <c r="I14" s="197">
        <v>5199.84</v>
      </c>
      <c r="J14" s="108">
        <v>0</v>
      </c>
      <c r="K14" s="166">
        <v>-1</v>
      </c>
      <c r="L14" s="197">
        <v>939723.49</v>
      </c>
      <c r="M14" s="108">
        <v>977297.60999999987</v>
      </c>
      <c r="N14" s="166">
        <v>3.9984229829138226E-2</v>
      </c>
      <c r="X14" s="84"/>
      <c r="Y14" s="84"/>
    </row>
    <row r="15" spans="2:32" ht="15" customHeight="1">
      <c r="B15" s="71" t="s">
        <v>33</v>
      </c>
      <c r="C15" s="197">
        <v>341536.18</v>
      </c>
      <c r="D15" s="108">
        <v>352376.21</v>
      </c>
      <c r="E15" s="166">
        <v>3.1739038599073247E-2</v>
      </c>
      <c r="F15" s="197">
        <v>337808.42</v>
      </c>
      <c r="G15" s="108">
        <v>352794.65</v>
      </c>
      <c r="H15" s="166">
        <v>4.4363103797116839E-2</v>
      </c>
      <c r="I15" s="197">
        <v>0</v>
      </c>
      <c r="J15" s="108">
        <v>0</v>
      </c>
      <c r="K15" s="166">
        <v>0</v>
      </c>
      <c r="L15" s="197">
        <v>679344.6</v>
      </c>
      <c r="M15" s="108">
        <v>705170.8600000001</v>
      </c>
      <c r="N15" s="166">
        <v>3.8016435252447911E-2</v>
      </c>
      <c r="X15" s="84"/>
      <c r="Y15" s="84"/>
    </row>
    <row r="16" spans="2:32" ht="15" customHeight="1">
      <c r="B16" s="71" t="s">
        <v>149</v>
      </c>
      <c r="C16" s="197">
        <v>123704.06</v>
      </c>
      <c r="D16" s="108">
        <v>133998.88</v>
      </c>
      <c r="E16" s="166">
        <v>8.3221359104947781E-2</v>
      </c>
      <c r="F16" s="197">
        <v>523051.39</v>
      </c>
      <c r="G16" s="108">
        <v>550592.89</v>
      </c>
      <c r="H16" s="166">
        <v>5.2655437929339979E-2</v>
      </c>
      <c r="I16" s="197">
        <v>0</v>
      </c>
      <c r="J16" s="108">
        <v>0</v>
      </c>
      <c r="K16" s="166">
        <v>0</v>
      </c>
      <c r="L16" s="197">
        <v>646755.44999999995</v>
      </c>
      <c r="M16" s="108">
        <v>684591.77</v>
      </c>
      <c r="N16" s="166">
        <v>5.8501741268666647E-2</v>
      </c>
      <c r="P16" s="82"/>
      <c r="Q16" s="82"/>
      <c r="R16" s="117"/>
      <c r="S16" s="100"/>
      <c r="T16" s="102"/>
      <c r="U16" s="103"/>
      <c r="V16" s="101"/>
      <c r="W16" s="103"/>
      <c r="X16" s="102"/>
      <c r="Y16" s="170"/>
      <c r="Z16" s="170"/>
      <c r="AA16" s="84"/>
      <c r="AB16" s="84"/>
      <c r="AC16" s="84"/>
      <c r="AD16" s="84"/>
      <c r="AF16" s="84"/>
    </row>
    <row r="17" spans="2:25" ht="15" customHeight="1">
      <c r="B17" s="71" t="s">
        <v>133</v>
      </c>
      <c r="C17" s="197">
        <v>499664.18</v>
      </c>
      <c r="D17" s="108">
        <v>678772.14</v>
      </c>
      <c r="E17" s="166">
        <v>0.35845667384041824</v>
      </c>
      <c r="F17" s="197">
        <v>0</v>
      </c>
      <c r="G17" s="108">
        <v>0</v>
      </c>
      <c r="H17" s="166">
        <v>0</v>
      </c>
      <c r="I17" s="197">
        <v>0</v>
      </c>
      <c r="J17" s="108">
        <v>0</v>
      </c>
      <c r="K17" s="166">
        <v>0</v>
      </c>
      <c r="L17" s="197">
        <v>499664.18</v>
      </c>
      <c r="M17" s="108">
        <v>678772.14</v>
      </c>
      <c r="N17" s="166">
        <v>0.35845667384041824</v>
      </c>
      <c r="S17" s="111"/>
      <c r="T17" s="111"/>
      <c r="X17" s="84"/>
      <c r="Y17" s="84"/>
    </row>
    <row r="18" spans="2:25" ht="15" customHeight="1">
      <c r="B18" s="191" t="s">
        <v>147</v>
      </c>
      <c r="C18" s="197">
        <v>506933.79</v>
      </c>
      <c r="D18" s="108">
        <v>501751.24</v>
      </c>
      <c r="E18" s="166">
        <v>-1.0223327192294655E-2</v>
      </c>
      <c r="F18" s="197">
        <v>0</v>
      </c>
      <c r="G18" s="108">
        <v>0</v>
      </c>
      <c r="H18" s="166">
        <v>0</v>
      </c>
      <c r="I18" s="197">
        <v>0</v>
      </c>
      <c r="J18" s="108">
        <v>0</v>
      </c>
      <c r="K18" s="166">
        <v>0</v>
      </c>
      <c r="L18" s="197">
        <v>506933.79</v>
      </c>
      <c r="M18" s="108">
        <v>501751.24</v>
      </c>
      <c r="N18" s="166">
        <v>-1.0223327192294655E-2</v>
      </c>
      <c r="S18" s="111"/>
      <c r="T18" s="111"/>
      <c r="X18" s="84"/>
      <c r="Y18" s="84"/>
    </row>
    <row r="19" spans="2:25" ht="15" customHeight="1">
      <c r="B19" s="71" t="s">
        <v>161</v>
      </c>
      <c r="C19" s="197">
        <v>237355.71</v>
      </c>
      <c r="D19" s="108">
        <v>268343.32</v>
      </c>
      <c r="E19" s="166">
        <v>0.1305534634073055</v>
      </c>
      <c r="F19" s="197">
        <v>231063.86</v>
      </c>
      <c r="G19" s="108">
        <v>231742.45</v>
      </c>
      <c r="H19" s="166">
        <v>2.9368071666422677E-3</v>
      </c>
      <c r="I19" s="197">
        <v>0</v>
      </c>
      <c r="J19" s="108">
        <v>0</v>
      </c>
      <c r="K19" s="166">
        <v>0</v>
      </c>
      <c r="L19" s="197">
        <v>468419.56999999995</v>
      </c>
      <c r="M19" s="108">
        <v>500085.77</v>
      </c>
      <c r="N19" s="166">
        <v>6.7602213972401015E-2</v>
      </c>
      <c r="U19" s="111"/>
    </row>
    <row r="20" spans="2:25" ht="15" customHeight="1">
      <c r="B20" s="71" t="s">
        <v>35</v>
      </c>
      <c r="C20" s="197">
        <v>340631.08</v>
      </c>
      <c r="D20" s="108">
        <v>423297.75</v>
      </c>
      <c r="E20" s="166">
        <v>0.2426868094361794</v>
      </c>
      <c r="F20" s="197">
        <v>0</v>
      </c>
      <c r="G20" s="108">
        <v>0</v>
      </c>
      <c r="H20" s="166">
        <v>0</v>
      </c>
      <c r="I20" s="197">
        <v>0</v>
      </c>
      <c r="J20" s="108">
        <v>0</v>
      </c>
      <c r="K20" s="166">
        <v>0</v>
      </c>
      <c r="L20" s="197">
        <v>340631.08</v>
      </c>
      <c r="M20" s="108">
        <v>423297.75</v>
      </c>
      <c r="N20" s="166">
        <v>0.2426868094361794</v>
      </c>
    </row>
    <row r="21" spans="2:25" ht="15" customHeight="1">
      <c r="B21" s="71" t="s">
        <v>160</v>
      </c>
      <c r="C21" s="197">
        <v>0</v>
      </c>
      <c r="D21" s="108">
        <v>0</v>
      </c>
      <c r="E21" s="166">
        <v>0</v>
      </c>
      <c r="F21" s="197">
        <v>372181.4</v>
      </c>
      <c r="G21" s="108">
        <v>381644.22</v>
      </c>
      <c r="H21" s="166">
        <v>2.5425289925826353E-2</v>
      </c>
      <c r="I21" s="197">
        <v>0</v>
      </c>
      <c r="J21" s="108">
        <v>0</v>
      </c>
      <c r="K21" s="166">
        <v>0</v>
      </c>
      <c r="L21" s="197">
        <v>372181.4</v>
      </c>
      <c r="M21" s="108">
        <v>381644.22</v>
      </c>
      <c r="N21" s="166">
        <v>2.5425289925826353E-2</v>
      </c>
      <c r="S21" s="108"/>
      <c r="T21" s="108"/>
      <c r="X21" s="90"/>
    </row>
    <row r="22" spans="2:25" ht="15" customHeight="1">
      <c r="B22" s="71" t="s">
        <v>134</v>
      </c>
      <c r="C22" s="197">
        <v>320646.05</v>
      </c>
      <c r="D22" s="108">
        <v>318605.92</v>
      </c>
      <c r="E22" s="166">
        <v>-6.3625608361618825E-3</v>
      </c>
      <c r="F22" s="197">
        <v>38959.67</v>
      </c>
      <c r="G22" s="108">
        <v>38959.67</v>
      </c>
      <c r="H22" s="166">
        <v>0</v>
      </c>
      <c r="I22" s="197">
        <v>0</v>
      </c>
      <c r="J22" s="108">
        <v>0</v>
      </c>
      <c r="K22" s="166">
        <v>0</v>
      </c>
      <c r="L22" s="197">
        <v>359605.72</v>
      </c>
      <c r="M22" s="108">
        <v>357565.58999999997</v>
      </c>
      <c r="N22" s="166">
        <v>-5.6732412376532962E-3</v>
      </c>
    </row>
    <row r="23" spans="2:25" ht="15" customHeight="1">
      <c r="B23" s="71" t="s">
        <v>148</v>
      </c>
      <c r="C23" s="197">
        <v>0</v>
      </c>
      <c r="D23" s="108">
        <v>0</v>
      </c>
      <c r="E23" s="166">
        <v>0</v>
      </c>
      <c r="F23" s="197">
        <v>343492.7</v>
      </c>
      <c r="G23" s="108">
        <v>324473.13</v>
      </c>
      <c r="H23" s="166">
        <v>-5.5371103956503312E-2</v>
      </c>
      <c r="I23" s="197">
        <v>0</v>
      </c>
      <c r="J23" s="108">
        <v>0</v>
      </c>
      <c r="K23" s="166">
        <v>0</v>
      </c>
      <c r="L23" s="197">
        <v>343492.7</v>
      </c>
      <c r="M23" s="108">
        <v>324473.13</v>
      </c>
      <c r="N23" s="166">
        <v>-5.5371103956503312E-2</v>
      </c>
      <c r="X23" s="84"/>
      <c r="Y23" s="84"/>
    </row>
    <row r="24" spans="2:25" ht="15" customHeight="1">
      <c r="B24" s="71" t="s">
        <v>4</v>
      </c>
      <c r="C24" s="197">
        <v>189610.4</v>
      </c>
      <c r="D24" s="108">
        <v>266364.99</v>
      </c>
      <c r="E24" s="166">
        <v>0.40480158261361193</v>
      </c>
      <c r="F24" s="197">
        <v>0</v>
      </c>
      <c r="G24" s="108">
        <v>0</v>
      </c>
      <c r="H24" s="166">
        <v>0</v>
      </c>
      <c r="I24" s="197">
        <v>0</v>
      </c>
      <c r="J24" s="108">
        <v>0</v>
      </c>
      <c r="K24" s="166">
        <v>0</v>
      </c>
      <c r="L24" s="197">
        <v>189610.4</v>
      </c>
      <c r="M24" s="108">
        <v>266364.99</v>
      </c>
      <c r="N24" s="166">
        <v>0.40480158261361193</v>
      </c>
    </row>
    <row r="25" spans="2:25" ht="15" customHeight="1">
      <c r="B25" s="71" t="s">
        <v>216</v>
      </c>
      <c r="C25" s="197">
        <v>96450.02</v>
      </c>
      <c r="D25" s="108">
        <v>89039.11</v>
      </c>
      <c r="E25" s="166">
        <v>-7.6836790702583604E-2</v>
      </c>
      <c r="F25" s="197">
        <v>154122.37</v>
      </c>
      <c r="G25" s="108">
        <v>151551.26999999999</v>
      </c>
      <c r="H25" s="166">
        <v>-1.6682198697048366E-2</v>
      </c>
      <c r="I25" s="197">
        <v>12804.59</v>
      </c>
      <c r="J25" s="108">
        <v>13026.1</v>
      </c>
      <c r="K25" s="166">
        <v>1.7299265341568937E-2</v>
      </c>
      <c r="L25" s="197">
        <v>250572.39</v>
      </c>
      <c r="M25" s="108">
        <v>240590.38</v>
      </c>
      <c r="N25" s="166">
        <v>-3.983683118479258E-2</v>
      </c>
    </row>
    <row r="26" spans="2:25" ht="15" customHeight="1">
      <c r="B26" s="71" t="s">
        <v>207</v>
      </c>
      <c r="C26" s="197">
        <v>143016.84</v>
      </c>
      <c r="D26" s="108">
        <v>234160.63</v>
      </c>
      <c r="E26" s="166">
        <v>0.63729411165845928</v>
      </c>
      <c r="F26" s="197">
        <v>0</v>
      </c>
      <c r="G26" s="108">
        <v>0</v>
      </c>
      <c r="H26" s="166">
        <v>0</v>
      </c>
      <c r="I26" s="197">
        <v>0</v>
      </c>
      <c r="J26" s="108">
        <v>0</v>
      </c>
      <c r="K26" s="166">
        <v>0</v>
      </c>
      <c r="L26" s="197">
        <v>143016.84</v>
      </c>
      <c r="M26" s="108">
        <v>234160.63</v>
      </c>
      <c r="N26" s="166">
        <v>0.63729411165845928</v>
      </c>
    </row>
    <row r="27" spans="2:25" ht="15" customHeight="1">
      <c r="B27" s="71" t="s">
        <v>0</v>
      </c>
      <c r="C27" s="197">
        <v>199686.95</v>
      </c>
      <c r="D27" s="108">
        <v>206939.85</v>
      </c>
      <c r="E27" s="166">
        <v>3.6321351996212038E-2</v>
      </c>
      <c r="F27" s="197">
        <v>0</v>
      </c>
      <c r="G27" s="108">
        <v>0</v>
      </c>
      <c r="H27" s="166">
        <v>0</v>
      </c>
      <c r="I27" s="197">
        <v>0</v>
      </c>
      <c r="J27" s="108">
        <v>0</v>
      </c>
      <c r="K27" s="166">
        <v>0</v>
      </c>
      <c r="L27" s="197">
        <v>199686.95</v>
      </c>
      <c r="M27" s="108">
        <v>206939.85</v>
      </c>
      <c r="N27" s="166">
        <v>3.6321351996212038E-2</v>
      </c>
    </row>
    <row r="28" spans="2:25" ht="15" customHeight="1">
      <c r="B28" s="71" t="s">
        <v>212</v>
      </c>
      <c r="C28" s="197">
        <v>0</v>
      </c>
      <c r="D28" s="108">
        <v>0</v>
      </c>
      <c r="E28" s="166">
        <v>0</v>
      </c>
      <c r="F28" s="197">
        <v>184950.41</v>
      </c>
      <c r="G28" s="108">
        <v>201707.57</v>
      </c>
      <c r="H28" s="166">
        <v>9.0603529886741002E-2</v>
      </c>
      <c r="I28" s="197">
        <v>0</v>
      </c>
      <c r="J28" s="108">
        <v>0</v>
      </c>
      <c r="K28" s="166">
        <v>0</v>
      </c>
      <c r="L28" s="197">
        <v>184950.41</v>
      </c>
      <c r="M28" s="108">
        <v>201707.57</v>
      </c>
      <c r="N28" s="166">
        <v>9.0603529886741002E-2</v>
      </c>
    </row>
    <row r="29" spans="2:25" ht="15" customHeight="1">
      <c r="B29" s="71" t="s">
        <v>206</v>
      </c>
      <c r="C29" s="197">
        <v>165325.43</v>
      </c>
      <c r="D29" s="108">
        <v>179136.43</v>
      </c>
      <c r="E29" s="166">
        <v>8.3538267524844792E-2</v>
      </c>
      <c r="F29" s="197">
        <v>0</v>
      </c>
      <c r="G29" s="108">
        <v>0</v>
      </c>
      <c r="H29" s="166">
        <v>0</v>
      </c>
      <c r="I29" s="197">
        <v>0</v>
      </c>
      <c r="J29" s="108">
        <v>0</v>
      </c>
      <c r="K29" s="166">
        <v>0</v>
      </c>
      <c r="L29" s="197">
        <v>165325.43</v>
      </c>
      <c r="M29" s="108">
        <v>179136.43</v>
      </c>
      <c r="N29" s="166">
        <v>8.3538267524844792E-2</v>
      </c>
    </row>
    <row r="30" spans="2:25" ht="15" customHeight="1">
      <c r="B30" s="71" t="s">
        <v>213</v>
      </c>
      <c r="C30" s="197">
        <v>0</v>
      </c>
      <c r="D30" s="108">
        <v>0</v>
      </c>
      <c r="E30" s="166">
        <v>0</v>
      </c>
      <c r="F30" s="197">
        <v>173835.69</v>
      </c>
      <c r="G30" s="108">
        <v>177532.71</v>
      </c>
      <c r="H30" s="166">
        <v>2.1267324333685386E-2</v>
      </c>
      <c r="I30" s="197">
        <v>0</v>
      </c>
      <c r="J30" s="108">
        <v>0</v>
      </c>
      <c r="K30" s="166">
        <v>0</v>
      </c>
      <c r="L30" s="197">
        <v>173835.69</v>
      </c>
      <c r="M30" s="108">
        <v>177532.71</v>
      </c>
      <c r="N30" s="166">
        <v>2.1267324333685386E-2</v>
      </c>
    </row>
    <row r="31" spans="2:25" ht="15" customHeight="1">
      <c r="B31" s="71" t="s">
        <v>132</v>
      </c>
      <c r="C31" s="197">
        <v>100006.38</v>
      </c>
      <c r="D31" s="108">
        <v>104215.87</v>
      </c>
      <c r="E31" s="166">
        <v>4.2092214516713737E-2</v>
      </c>
      <c r="F31" s="197">
        <v>55677.21</v>
      </c>
      <c r="G31" s="108">
        <v>64569.279999999999</v>
      </c>
      <c r="H31" s="166">
        <v>0.15970753563262238</v>
      </c>
      <c r="I31" s="197">
        <v>0</v>
      </c>
      <c r="J31" s="108">
        <v>0</v>
      </c>
      <c r="K31" s="166">
        <v>0</v>
      </c>
      <c r="L31" s="197">
        <v>155683.59</v>
      </c>
      <c r="M31" s="108">
        <v>168785.15</v>
      </c>
      <c r="N31" s="166">
        <v>8.4155048068971158E-2</v>
      </c>
    </row>
    <row r="32" spans="2:25" ht="15" customHeight="1">
      <c r="B32" s="71" t="s">
        <v>30</v>
      </c>
      <c r="C32" s="197">
        <v>120331.51</v>
      </c>
      <c r="D32" s="108">
        <v>148713.69</v>
      </c>
      <c r="E32" s="166">
        <v>0.23586656562358446</v>
      </c>
      <c r="F32" s="197">
        <v>0</v>
      </c>
      <c r="G32" s="108">
        <v>0</v>
      </c>
      <c r="H32" s="166">
        <v>0</v>
      </c>
      <c r="I32" s="197">
        <v>0</v>
      </c>
      <c r="J32" s="108">
        <v>0</v>
      </c>
      <c r="K32" s="166">
        <v>0</v>
      </c>
      <c r="L32" s="197">
        <v>120331.51</v>
      </c>
      <c r="M32" s="108">
        <v>148713.69</v>
      </c>
      <c r="N32" s="166">
        <v>0.23586656562358446</v>
      </c>
    </row>
    <row r="33" spans="2:22" ht="15" customHeight="1">
      <c r="B33" s="71" t="s">
        <v>1</v>
      </c>
      <c r="C33" s="197">
        <v>101040.38</v>
      </c>
      <c r="D33" s="108">
        <v>116112.38</v>
      </c>
      <c r="E33" s="166">
        <v>0.1491680850764813</v>
      </c>
      <c r="F33" s="197">
        <v>0</v>
      </c>
      <c r="G33" s="108">
        <v>0</v>
      </c>
      <c r="H33" s="166">
        <v>0</v>
      </c>
      <c r="I33" s="197">
        <v>0</v>
      </c>
      <c r="J33" s="108">
        <v>0</v>
      </c>
      <c r="K33" s="166">
        <v>0</v>
      </c>
      <c r="L33" s="197">
        <v>101040.38</v>
      </c>
      <c r="M33" s="108">
        <v>116112.38</v>
      </c>
      <c r="N33" s="166">
        <v>0.1491680850764813</v>
      </c>
    </row>
    <row r="34" spans="2:22" ht="15" customHeight="1">
      <c r="B34" s="191" t="s">
        <v>209</v>
      </c>
      <c r="C34" s="197">
        <v>98188.67</v>
      </c>
      <c r="D34" s="108">
        <v>104188.33</v>
      </c>
      <c r="E34" s="166">
        <v>6.1103383924031189E-2</v>
      </c>
      <c r="F34" s="197">
        <v>0</v>
      </c>
      <c r="G34" s="108">
        <v>0</v>
      </c>
      <c r="H34" s="166">
        <v>0</v>
      </c>
      <c r="I34" s="197">
        <v>0</v>
      </c>
      <c r="J34" s="108">
        <v>0</v>
      </c>
      <c r="K34" s="166">
        <v>0</v>
      </c>
      <c r="L34" s="197">
        <v>98188.67</v>
      </c>
      <c r="M34" s="108">
        <v>104188.33</v>
      </c>
      <c r="N34" s="166">
        <v>6.1103383924031189E-2</v>
      </c>
      <c r="U34" s="84"/>
      <c r="V34" s="84"/>
    </row>
    <row r="35" spans="2:22" ht="15" customHeight="1">
      <c r="B35" s="191" t="s">
        <v>165</v>
      </c>
      <c r="C35" s="197">
        <v>58176.01</v>
      </c>
      <c r="D35" s="108">
        <v>81943.350000000006</v>
      </c>
      <c r="E35" s="166">
        <v>0.40854194022587664</v>
      </c>
      <c r="F35" s="197">
        <v>0</v>
      </c>
      <c r="G35" s="108">
        <v>0</v>
      </c>
      <c r="H35" s="166">
        <v>0</v>
      </c>
      <c r="I35" s="197">
        <v>0</v>
      </c>
      <c r="J35" s="108">
        <v>0</v>
      </c>
      <c r="K35" s="166">
        <v>0</v>
      </c>
      <c r="L35" s="197">
        <v>58176.01</v>
      </c>
      <c r="M35" s="108">
        <v>81943.350000000006</v>
      </c>
      <c r="N35" s="166">
        <v>0.40854194022587664</v>
      </c>
    </row>
    <row r="36" spans="2:22" ht="15" customHeight="1">
      <c r="B36" s="71" t="s">
        <v>2</v>
      </c>
      <c r="C36" s="197">
        <v>0</v>
      </c>
      <c r="D36" s="108">
        <v>0</v>
      </c>
      <c r="E36" s="166">
        <v>0</v>
      </c>
      <c r="F36" s="197">
        <v>49323.94</v>
      </c>
      <c r="G36" s="108">
        <v>50426.23</v>
      </c>
      <c r="H36" s="166">
        <v>2.234797139076888E-2</v>
      </c>
      <c r="I36" s="197">
        <v>0</v>
      </c>
      <c r="J36" s="108">
        <v>0</v>
      </c>
      <c r="K36" s="166">
        <v>0</v>
      </c>
      <c r="L36" s="197">
        <v>49323.94</v>
      </c>
      <c r="M36" s="108">
        <v>50426.23</v>
      </c>
      <c r="N36" s="166">
        <v>2.234797139076888E-2</v>
      </c>
    </row>
    <row r="37" spans="2:22" ht="15" customHeight="1">
      <c r="B37" s="71" t="s">
        <v>214</v>
      </c>
      <c r="C37" s="197">
        <v>0</v>
      </c>
      <c r="D37" s="108">
        <v>0</v>
      </c>
      <c r="E37" s="166">
        <v>0</v>
      </c>
      <c r="F37" s="197">
        <v>39320.959999999999</v>
      </c>
      <c r="G37" s="108">
        <v>42991.92</v>
      </c>
      <c r="H37" s="166">
        <v>9.3358860007487082E-2</v>
      </c>
      <c r="I37" s="197">
        <v>0</v>
      </c>
      <c r="J37" s="108">
        <v>0</v>
      </c>
      <c r="K37" s="166">
        <v>0</v>
      </c>
      <c r="L37" s="197">
        <v>39320.959999999999</v>
      </c>
      <c r="M37" s="108">
        <v>42991.92</v>
      </c>
      <c r="N37" s="166">
        <v>9.3358860007487082E-2</v>
      </c>
      <c r="U37" s="84"/>
      <c r="V37" s="84"/>
    </row>
    <row r="38" spans="2:22" ht="15" customHeight="1">
      <c r="B38" s="71" t="s">
        <v>210</v>
      </c>
      <c r="C38" s="197">
        <v>31933.47</v>
      </c>
      <c r="D38" s="108">
        <v>41896.89</v>
      </c>
      <c r="E38" s="166">
        <v>0.3120055540472112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31933.47</v>
      </c>
      <c r="M38" s="108">
        <v>41896.89</v>
      </c>
      <c r="N38" s="166">
        <v>0.3120055540472112</v>
      </c>
      <c r="U38" s="84"/>
      <c r="V38" s="84"/>
    </row>
    <row r="39" spans="2:22" ht="15" customHeight="1">
      <c r="B39" s="71" t="s">
        <v>167</v>
      </c>
      <c r="C39" s="197">
        <v>38910.129999999997</v>
      </c>
      <c r="D39" s="108">
        <v>41896.57</v>
      </c>
      <c r="E39" s="166">
        <v>7.6752249349976542E-2</v>
      </c>
      <c r="F39" s="197">
        <v>0</v>
      </c>
      <c r="G39" s="108">
        <v>0</v>
      </c>
      <c r="H39" s="166">
        <v>0</v>
      </c>
      <c r="I39" s="197">
        <v>0</v>
      </c>
      <c r="J39" s="108">
        <v>0</v>
      </c>
      <c r="K39" s="166">
        <v>0</v>
      </c>
      <c r="L39" s="197">
        <v>38910.129999999997</v>
      </c>
      <c r="M39" s="108">
        <v>41896.57</v>
      </c>
      <c r="N39" s="166">
        <v>7.6752249349976542E-2</v>
      </c>
    </row>
    <row r="40" spans="2:22" ht="15" customHeight="1">
      <c r="B40" s="71" t="s">
        <v>217</v>
      </c>
      <c r="C40" s="197">
        <v>0</v>
      </c>
      <c r="D40" s="108">
        <v>38403.75</v>
      </c>
      <c r="E40" s="166" t="s">
        <v>282</v>
      </c>
      <c r="F40" s="197">
        <v>0</v>
      </c>
      <c r="G40" s="108">
        <v>0</v>
      </c>
      <c r="H40" s="166">
        <v>0</v>
      </c>
      <c r="I40" s="197">
        <v>0</v>
      </c>
      <c r="J40" s="108">
        <v>0</v>
      </c>
      <c r="K40" s="166">
        <v>0</v>
      </c>
      <c r="L40" s="197">
        <v>0</v>
      </c>
      <c r="M40" s="108">
        <v>38403.75</v>
      </c>
      <c r="N40" s="166" t="s">
        <v>282</v>
      </c>
    </row>
    <row r="41" spans="2:22" ht="15" customHeight="1">
      <c r="B41" s="71" t="s">
        <v>175</v>
      </c>
      <c r="C41" s="197">
        <v>30487.87</v>
      </c>
      <c r="D41" s="108">
        <v>35036.97</v>
      </c>
      <c r="E41" s="166">
        <v>0.14921016128709558</v>
      </c>
      <c r="F41" s="197">
        <v>0</v>
      </c>
      <c r="G41" s="108">
        <v>0</v>
      </c>
      <c r="H41" s="166">
        <v>0</v>
      </c>
      <c r="I41" s="197">
        <v>0</v>
      </c>
      <c r="J41" s="108">
        <v>0</v>
      </c>
      <c r="K41" s="166">
        <v>0</v>
      </c>
      <c r="L41" s="197">
        <v>30487.87</v>
      </c>
      <c r="M41" s="108">
        <v>35036.97</v>
      </c>
      <c r="N41" s="166">
        <v>0.14921016128709558</v>
      </c>
    </row>
    <row r="42" spans="2:22" ht="15" customHeight="1">
      <c r="B42" s="71" t="s">
        <v>29</v>
      </c>
      <c r="C42" s="197">
        <v>0</v>
      </c>
      <c r="D42" s="108">
        <v>0</v>
      </c>
      <c r="E42" s="166">
        <v>0</v>
      </c>
      <c r="F42" s="197">
        <v>32004.68</v>
      </c>
      <c r="G42" s="108">
        <v>32127.07</v>
      </c>
      <c r="H42" s="166">
        <v>3.8241282212476244E-3</v>
      </c>
      <c r="I42" s="197">
        <v>0</v>
      </c>
      <c r="J42" s="108">
        <v>0</v>
      </c>
      <c r="K42" s="166">
        <v>0</v>
      </c>
      <c r="L42" s="197">
        <v>32004.68</v>
      </c>
      <c r="M42" s="108">
        <v>32127.07</v>
      </c>
      <c r="N42" s="166">
        <v>3.8241282212476244E-3</v>
      </c>
    </row>
    <row r="43" spans="2:22" ht="15" customHeight="1">
      <c r="B43" s="71" t="s">
        <v>218</v>
      </c>
      <c r="C43" s="197">
        <v>0</v>
      </c>
      <c r="D43" s="108">
        <v>0</v>
      </c>
      <c r="E43" s="166">
        <v>0</v>
      </c>
      <c r="F43" s="197">
        <v>0</v>
      </c>
      <c r="G43" s="108">
        <v>31208.240000000002</v>
      </c>
      <c r="H43" s="166" t="s">
        <v>282</v>
      </c>
      <c r="I43" s="197">
        <v>0</v>
      </c>
      <c r="J43" s="108">
        <v>0</v>
      </c>
      <c r="K43" s="166">
        <v>0</v>
      </c>
      <c r="L43" s="197">
        <v>0</v>
      </c>
      <c r="M43" s="108">
        <v>31208.240000000002</v>
      </c>
      <c r="N43" s="166" t="s">
        <v>282</v>
      </c>
      <c r="U43" s="111"/>
    </row>
    <row r="44" spans="2:22" ht="15" customHeight="1">
      <c r="B44" s="71" t="s">
        <v>3</v>
      </c>
      <c r="C44" s="197">
        <v>28380.11</v>
      </c>
      <c r="D44" s="108">
        <v>28622.41</v>
      </c>
      <c r="E44" s="166">
        <v>8.5376695157277152E-3</v>
      </c>
      <c r="F44" s="197">
        <v>0</v>
      </c>
      <c r="G44" s="108">
        <v>0</v>
      </c>
      <c r="H44" s="166">
        <v>0</v>
      </c>
      <c r="I44" s="197">
        <v>0</v>
      </c>
      <c r="J44" s="108">
        <v>0</v>
      </c>
      <c r="K44" s="166">
        <v>0</v>
      </c>
      <c r="L44" s="197">
        <v>28380.11</v>
      </c>
      <c r="M44" s="108">
        <v>28622.41</v>
      </c>
      <c r="N44" s="166">
        <v>8.5376695157277152E-3</v>
      </c>
    </row>
    <row r="45" spans="2:22" ht="15" customHeight="1">
      <c r="B45" s="71" t="s">
        <v>208</v>
      </c>
      <c r="C45" s="197">
        <v>0</v>
      </c>
      <c r="D45" s="108">
        <v>0</v>
      </c>
      <c r="E45" s="166">
        <v>0</v>
      </c>
      <c r="F45" s="197">
        <v>28117.51</v>
      </c>
      <c r="G45" s="108">
        <v>27380.62</v>
      </c>
      <c r="H45" s="166">
        <v>-2.6207512685155955E-2</v>
      </c>
      <c r="I45" s="197">
        <v>0</v>
      </c>
      <c r="J45" s="108">
        <v>0</v>
      </c>
      <c r="K45" s="166">
        <v>0</v>
      </c>
      <c r="L45" s="197">
        <v>28117.51</v>
      </c>
      <c r="M45" s="108">
        <v>27380.62</v>
      </c>
      <c r="N45" s="166">
        <v>-2.6207512685155955E-2</v>
      </c>
      <c r="R45" s="84"/>
      <c r="S45" s="84"/>
    </row>
    <row r="46" spans="2:22" ht="15" customHeight="1">
      <c r="B46" s="71" t="s">
        <v>164</v>
      </c>
      <c r="C46" s="197">
        <v>22407.24</v>
      </c>
      <c r="D46" s="108">
        <v>23334.61</v>
      </c>
      <c r="E46" s="166">
        <v>4.1387069536453346E-2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166">
        <v>0</v>
      </c>
      <c r="L46" s="197">
        <v>22407.24</v>
      </c>
      <c r="M46" s="108">
        <v>23334.61</v>
      </c>
      <c r="N46" s="166">
        <v>4.1387069536453346E-2</v>
      </c>
      <c r="R46" s="10"/>
      <c r="S46" s="10"/>
    </row>
    <row r="47" spans="2:22" ht="4.5" customHeight="1" thickBot="1">
      <c r="B47" s="71"/>
      <c r="C47" s="197"/>
      <c r="D47" s="108"/>
      <c r="E47" s="166"/>
      <c r="F47" s="197"/>
      <c r="G47" s="108"/>
      <c r="H47" s="166"/>
      <c r="I47" s="197"/>
      <c r="J47" s="108"/>
      <c r="K47" s="166"/>
      <c r="L47" s="197"/>
      <c r="M47" s="108"/>
      <c r="N47" s="166"/>
      <c r="R47" s="10"/>
      <c r="S47" s="10"/>
    </row>
    <row r="48" spans="2:22" s="10" customFormat="1" ht="21" customHeight="1" thickTop="1" thickBot="1">
      <c r="B48" s="6" t="s">
        <v>5</v>
      </c>
      <c r="C48" s="55">
        <v>6536002.7699999996</v>
      </c>
      <c r="D48" s="56">
        <v>7227143.9500000002</v>
      </c>
      <c r="E48" s="9">
        <v>0.10574370977508027</v>
      </c>
      <c r="F48" s="55">
        <v>10958244.33</v>
      </c>
      <c r="G48" s="56">
        <v>11907929.500000002</v>
      </c>
      <c r="H48" s="9">
        <v>8.6663989358229776E-2</v>
      </c>
      <c r="I48" s="55">
        <v>99831.18</v>
      </c>
      <c r="J48" s="56">
        <v>87746.41</v>
      </c>
      <c r="K48" s="9">
        <v>-0.1210520600878402</v>
      </c>
      <c r="L48" s="55">
        <v>17494247.099999998</v>
      </c>
      <c r="M48" s="56">
        <v>19135073.449999999</v>
      </c>
      <c r="N48" s="9">
        <v>9.3792338739745004E-2</v>
      </c>
      <c r="Q48" s="48"/>
      <c r="R48" s="48"/>
      <c r="S48" s="48"/>
      <c r="T48" s="48"/>
      <c r="U48" s="48"/>
      <c r="V48" s="48"/>
    </row>
    <row r="49" spans="2:14" s="48" customFormat="1" ht="13.5" thickTop="1">
      <c r="B49" s="48" t="s">
        <v>44</v>
      </c>
      <c r="D49" s="48" t="s">
        <v>46</v>
      </c>
    </row>
    <row r="50" spans="2:14">
      <c r="B50" s="48" t="s">
        <v>243</v>
      </c>
      <c r="L50" s="82"/>
      <c r="M50" s="82"/>
      <c r="N50" s="104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s="98" customFormat="1" ht="12.75" customHeight="1">
      <c r="B1" s="368" t="s">
        <v>27</v>
      </c>
      <c r="C1" s="368"/>
    </row>
    <row r="2" spans="2:32" s="98" customFormat="1" ht="12.7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154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220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90">
        <v>45291</v>
      </c>
      <c r="D8" s="291">
        <v>45657</v>
      </c>
      <c r="E8" s="292" t="s">
        <v>192</v>
      </c>
      <c r="F8" s="290">
        <v>45291</v>
      </c>
      <c r="G8" s="291">
        <v>45657</v>
      </c>
      <c r="H8" s="292" t="s">
        <v>192</v>
      </c>
      <c r="I8" s="290">
        <v>45291</v>
      </c>
      <c r="J8" s="291">
        <v>45657</v>
      </c>
      <c r="K8" s="292" t="s">
        <v>192</v>
      </c>
      <c r="L8" s="290">
        <v>45291</v>
      </c>
      <c r="M8" s="291">
        <v>45657</v>
      </c>
      <c r="N8" s="293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34</v>
      </c>
      <c r="C9" s="197">
        <v>1502343.77</v>
      </c>
      <c r="D9" s="108">
        <v>1610146.36</v>
      </c>
      <c r="E9" s="166">
        <v>7.1756273199708537E-2</v>
      </c>
      <c r="F9" s="197">
        <v>3148379.92</v>
      </c>
      <c r="G9" s="108">
        <v>3195949.72</v>
      </c>
      <c r="H9" s="166">
        <v>1.5109294687662816E-2</v>
      </c>
      <c r="I9" s="197">
        <v>76802.429999999993</v>
      </c>
      <c r="J9" s="108">
        <v>81099.47</v>
      </c>
      <c r="K9" s="166">
        <v>5.5949271396751488E-2</v>
      </c>
      <c r="L9" s="197">
        <v>4650723.6899999995</v>
      </c>
      <c r="M9" s="108">
        <v>4806096.08</v>
      </c>
      <c r="N9" s="166">
        <v>3.3408217807925848E-2</v>
      </c>
      <c r="X9" s="84"/>
      <c r="Y9" s="84"/>
    </row>
    <row r="10" spans="2:32" ht="15" customHeight="1">
      <c r="B10" s="71" t="s">
        <v>31</v>
      </c>
      <c r="C10" s="197">
        <v>951479.82</v>
      </c>
      <c r="D10" s="108">
        <v>992576.02</v>
      </c>
      <c r="E10" s="166">
        <v>4.3191877679549809E-2</v>
      </c>
      <c r="F10" s="197">
        <v>2821850.63</v>
      </c>
      <c r="G10" s="108">
        <v>2829608.97</v>
      </c>
      <c r="H10" s="166">
        <v>2.7493801115902146E-3</v>
      </c>
      <c r="I10" s="197">
        <v>0</v>
      </c>
      <c r="J10" s="108">
        <v>0</v>
      </c>
      <c r="K10" s="166">
        <v>0</v>
      </c>
      <c r="L10" s="197">
        <v>3773330.4499999997</v>
      </c>
      <c r="M10" s="108">
        <v>3822184.99</v>
      </c>
      <c r="N10" s="166">
        <v>1.2947326147912783E-2</v>
      </c>
      <c r="X10" s="84"/>
      <c r="Y10" s="84"/>
    </row>
    <row r="11" spans="2:32" ht="15" customHeight="1">
      <c r="B11" s="71" t="s">
        <v>32</v>
      </c>
      <c r="C11" s="197">
        <v>151495.57999999999</v>
      </c>
      <c r="D11" s="108">
        <v>152574.41</v>
      </c>
      <c r="E11" s="166">
        <v>7.1211978593699989E-3</v>
      </c>
      <c r="F11" s="197">
        <v>1780782.96</v>
      </c>
      <c r="G11" s="108">
        <v>2062802.9</v>
      </c>
      <c r="H11" s="166">
        <v>0.15836850774897349</v>
      </c>
      <c r="I11" s="197">
        <v>0</v>
      </c>
      <c r="J11" s="108">
        <v>0</v>
      </c>
      <c r="K11" s="166">
        <v>0</v>
      </c>
      <c r="L11" s="197">
        <v>1932278.54</v>
      </c>
      <c r="M11" s="108">
        <v>2215377.31</v>
      </c>
      <c r="N11" s="166">
        <v>0.14651033178684478</v>
      </c>
      <c r="X11" s="84"/>
      <c r="Y11" s="84"/>
    </row>
    <row r="12" spans="2:32" ht="15" customHeight="1">
      <c r="B12" s="71" t="s">
        <v>166</v>
      </c>
      <c r="C12" s="197">
        <v>449380.98</v>
      </c>
      <c r="D12" s="108">
        <v>487593.02</v>
      </c>
      <c r="E12" s="166">
        <v>8.5032615310065063E-2</v>
      </c>
      <c r="F12" s="197">
        <v>881389.03</v>
      </c>
      <c r="G12" s="108">
        <v>861840.93</v>
      </c>
      <c r="H12" s="166">
        <v>-2.21787421157261E-2</v>
      </c>
      <c r="I12" s="197">
        <v>12653.78</v>
      </c>
      <c r="J12" s="108">
        <v>0</v>
      </c>
      <c r="K12" s="166">
        <v>-1</v>
      </c>
      <c r="L12" s="197">
        <v>1330770.01</v>
      </c>
      <c r="M12" s="108">
        <v>1349433.9500000002</v>
      </c>
      <c r="N12" s="166">
        <v>1.4024917799282369E-2</v>
      </c>
      <c r="X12" s="84"/>
      <c r="Y12" s="84"/>
    </row>
    <row r="13" spans="2:32" ht="15" customHeight="1">
      <c r="B13" s="71" t="s">
        <v>146</v>
      </c>
      <c r="C13" s="197">
        <v>0</v>
      </c>
      <c r="D13" s="108">
        <v>0</v>
      </c>
      <c r="E13" s="166">
        <v>0</v>
      </c>
      <c r="F13" s="197">
        <v>1184253.1499999999</v>
      </c>
      <c r="G13" s="108">
        <v>1256841.07</v>
      </c>
      <c r="H13" s="166">
        <v>6.1294259593060965E-2</v>
      </c>
      <c r="I13" s="197">
        <v>0</v>
      </c>
      <c r="J13" s="108">
        <v>0</v>
      </c>
      <c r="K13" s="166"/>
      <c r="L13" s="197">
        <v>1184253.1499999999</v>
      </c>
      <c r="M13" s="108">
        <v>1256841.07</v>
      </c>
      <c r="N13" s="166">
        <v>6.1294259593060965E-2</v>
      </c>
      <c r="P13" s="82"/>
      <c r="Q13" s="82"/>
      <c r="R13" s="117"/>
      <c r="S13" s="100"/>
      <c r="T13" s="102"/>
      <c r="U13" s="103"/>
      <c r="V13" s="101"/>
      <c r="W13" s="103"/>
      <c r="X13" s="102"/>
      <c r="Y13" s="84"/>
      <c r="Z13" s="170"/>
      <c r="AA13" s="84"/>
      <c r="AB13" s="84"/>
      <c r="AC13" s="84"/>
      <c r="AD13" s="84"/>
      <c r="AF13" s="84"/>
    </row>
    <row r="14" spans="2:32" ht="15" customHeight="1">
      <c r="B14" s="191" t="s">
        <v>215</v>
      </c>
      <c r="C14" s="197">
        <v>0</v>
      </c>
      <c r="D14" s="108">
        <v>0</v>
      </c>
      <c r="E14" s="166">
        <v>0</v>
      </c>
      <c r="F14" s="197">
        <v>894076.75</v>
      </c>
      <c r="G14" s="108">
        <v>1099860.3999999999</v>
      </c>
      <c r="H14" s="166">
        <v>0.23016329414672723</v>
      </c>
      <c r="I14" s="197">
        <v>0</v>
      </c>
      <c r="J14" s="108">
        <v>0</v>
      </c>
      <c r="K14" s="166">
        <v>0</v>
      </c>
      <c r="L14" s="197">
        <v>894076.75</v>
      </c>
      <c r="M14" s="108">
        <v>1099860.3999999999</v>
      </c>
      <c r="N14" s="166">
        <v>0.23016329414672723</v>
      </c>
      <c r="X14" s="84"/>
      <c r="Y14" s="84"/>
    </row>
    <row r="15" spans="2:32" ht="15" customHeight="1">
      <c r="B15" s="71" t="s">
        <v>149</v>
      </c>
      <c r="C15" s="197">
        <v>177264.38</v>
      </c>
      <c r="D15" s="108">
        <v>179257.94</v>
      </c>
      <c r="E15" s="166">
        <v>1.1246252631239269E-2</v>
      </c>
      <c r="F15" s="197">
        <v>763455.1</v>
      </c>
      <c r="G15" s="108">
        <v>779558.72</v>
      </c>
      <c r="H15" s="166">
        <v>2.1093080653989994E-2</v>
      </c>
      <c r="I15" s="197">
        <v>0</v>
      </c>
      <c r="J15" s="108">
        <v>0</v>
      </c>
      <c r="K15" s="166">
        <v>0</v>
      </c>
      <c r="L15" s="197">
        <v>940719.48</v>
      </c>
      <c r="M15" s="108">
        <v>958816.65999999992</v>
      </c>
      <c r="N15" s="166">
        <v>1.9237594612157852E-2</v>
      </c>
      <c r="X15" s="84"/>
      <c r="Y15" s="84"/>
    </row>
    <row r="16" spans="2:32" ht="15" customHeight="1">
      <c r="B16" s="71" t="s">
        <v>133</v>
      </c>
      <c r="C16" s="197">
        <v>686678.57</v>
      </c>
      <c r="D16" s="108">
        <v>828650.09</v>
      </c>
      <c r="E16" s="166">
        <v>0.20675105675716665</v>
      </c>
      <c r="F16" s="197">
        <v>0</v>
      </c>
      <c r="G16" s="108">
        <v>0</v>
      </c>
      <c r="H16" s="166">
        <v>0</v>
      </c>
      <c r="I16" s="197">
        <v>0</v>
      </c>
      <c r="J16" s="108">
        <v>0</v>
      </c>
      <c r="K16" s="166">
        <v>0</v>
      </c>
      <c r="L16" s="197">
        <v>686678.57</v>
      </c>
      <c r="M16" s="108">
        <v>828650.09</v>
      </c>
      <c r="N16" s="166">
        <v>0.20675105675716665</v>
      </c>
      <c r="P16" s="82"/>
      <c r="Q16" s="82"/>
      <c r="R16" s="117"/>
      <c r="S16" s="100"/>
      <c r="T16" s="102"/>
      <c r="U16" s="103"/>
      <c r="V16" s="101"/>
      <c r="W16" s="103"/>
      <c r="X16" s="102"/>
      <c r="Y16" s="170"/>
      <c r="Z16" s="170"/>
      <c r="AA16" s="84"/>
      <c r="AB16" s="84"/>
      <c r="AC16" s="84"/>
      <c r="AD16" s="84"/>
      <c r="AF16" s="84"/>
    </row>
    <row r="17" spans="2:25" ht="15" customHeight="1">
      <c r="B17" s="71" t="s">
        <v>33</v>
      </c>
      <c r="C17" s="197">
        <v>375430.53</v>
      </c>
      <c r="D17" s="108">
        <v>463353.52</v>
      </c>
      <c r="E17" s="166">
        <v>0.23419243501587361</v>
      </c>
      <c r="F17" s="197">
        <v>361069.42</v>
      </c>
      <c r="G17" s="108">
        <v>257818.01</v>
      </c>
      <c r="H17" s="166">
        <v>-0.28595999627993968</v>
      </c>
      <c r="I17" s="197">
        <v>0</v>
      </c>
      <c r="J17" s="108">
        <v>0</v>
      </c>
      <c r="K17" s="166">
        <v>0</v>
      </c>
      <c r="L17" s="197">
        <v>736499.95</v>
      </c>
      <c r="M17" s="108">
        <v>721171.53</v>
      </c>
      <c r="N17" s="166">
        <v>-2.0812520082316266E-2</v>
      </c>
      <c r="S17" s="111"/>
      <c r="T17" s="111"/>
      <c r="X17" s="84"/>
      <c r="Y17" s="84"/>
    </row>
    <row r="18" spans="2:25" ht="15" customHeight="1">
      <c r="B18" s="71" t="s">
        <v>161</v>
      </c>
      <c r="C18" s="197">
        <v>289863.34999999998</v>
      </c>
      <c r="D18" s="108">
        <v>334888.90999999997</v>
      </c>
      <c r="E18" s="166">
        <v>0.15533374605654698</v>
      </c>
      <c r="F18" s="197">
        <v>255165.85</v>
      </c>
      <c r="G18" s="108">
        <v>267365.5</v>
      </c>
      <c r="H18" s="166">
        <v>4.7810669021736231E-2</v>
      </c>
      <c r="I18" s="197">
        <v>0</v>
      </c>
      <c r="J18" s="108">
        <v>0</v>
      </c>
      <c r="K18" s="166">
        <v>0</v>
      </c>
      <c r="L18" s="197">
        <v>545029.19999999995</v>
      </c>
      <c r="M18" s="108">
        <v>602254.40999999992</v>
      </c>
      <c r="N18" s="166">
        <v>0.10499475991378071</v>
      </c>
      <c r="U18" s="111"/>
    </row>
    <row r="19" spans="2:25" ht="15" customHeight="1">
      <c r="B19" s="191" t="s">
        <v>147</v>
      </c>
      <c r="C19" s="197">
        <v>651476.42000000004</v>
      </c>
      <c r="D19" s="108">
        <v>564590.81999999995</v>
      </c>
      <c r="E19" s="166">
        <v>-0.13336722148746394</v>
      </c>
      <c r="F19" s="197">
        <v>0</v>
      </c>
      <c r="G19" s="108">
        <v>0</v>
      </c>
      <c r="H19" s="166">
        <v>0</v>
      </c>
      <c r="I19" s="197">
        <v>0</v>
      </c>
      <c r="J19" s="108">
        <v>0</v>
      </c>
      <c r="K19" s="166">
        <v>0</v>
      </c>
      <c r="L19" s="197">
        <v>651476.42000000004</v>
      </c>
      <c r="M19" s="108">
        <v>564590.81999999995</v>
      </c>
      <c r="N19" s="166">
        <v>-0.13336722148746394</v>
      </c>
    </row>
    <row r="20" spans="2:25" ht="15" customHeight="1">
      <c r="B20" s="71" t="s">
        <v>35</v>
      </c>
      <c r="C20" s="197">
        <v>432478.44</v>
      </c>
      <c r="D20" s="108">
        <v>515689.43</v>
      </c>
      <c r="E20" s="166">
        <v>0.19240494393200269</v>
      </c>
      <c r="F20" s="197">
        <v>0</v>
      </c>
      <c r="G20" s="108">
        <v>0</v>
      </c>
      <c r="H20" s="166">
        <v>0</v>
      </c>
      <c r="I20" s="197">
        <v>0</v>
      </c>
      <c r="J20" s="108">
        <v>0</v>
      </c>
      <c r="K20" s="166">
        <v>0</v>
      </c>
      <c r="L20" s="197">
        <v>432478.44</v>
      </c>
      <c r="M20" s="108">
        <v>515689.43</v>
      </c>
      <c r="N20" s="166">
        <v>0.19240494393200269</v>
      </c>
    </row>
    <row r="21" spans="2:25" ht="15" customHeight="1">
      <c r="B21" s="71" t="s">
        <v>134</v>
      </c>
      <c r="C21" s="197">
        <v>419942.33</v>
      </c>
      <c r="D21" s="108">
        <v>452005.36</v>
      </c>
      <c r="E21" s="166">
        <v>7.6351031342803591E-2</v>
      </c>
      <c r="F21" s="197">
        <v>43186.75</v>
      </c>
      <c r="G21" s="108">
        <v>47189.79</v>
      </c>
      <c r="H21" s="166">
        <v>9.2691392614632981E-2</v>
      </c>
      <c r="I21" s="197">
        <v>0</v>
      </c>
      <c r="J21" s="108">
        <v>0</v>
      </c>
      <c r="K21" s="166">
        <v>0</v>
      </c>
      <c r="L21" s="197">
        <v>463129.08</v>
      </c>
      <c r="M21" s="108">
        <v>499195.14999999997</v>
      </c>
      <c r="N21" s="166">
        <v>7.7874768736180308E-2</v>
      </c>
      <c r="S21" s="89"/>
      <c r="T21" s="89"/>
      <c r="X21" s="90"/>
    </row>
    <row r="22" spans="2:25" ht="15" customHeight="1">
      <c r="B22" s="71" t="s">
        <v>160</v>
      </c>
      <c r="C22" s="197">
        <v>0</v>
      </c>
      <c r="D22" s="108">
        <v>0</v>
      </c>
      <c r="E22" s="166">
        <v>0</v>
      </c>
      <c r="F22" s="197">
        <v>405053.74</v>
      </c>
      <c r="G22" s="108">
        <v>420801.25</v>
      </c>
      <c r="H22" s="166">
        <v>3.8877582021585602E-2</v>
      </c>
      <c r="I22" s="197">
        <v>0</v>
      </c>
      <c r="J22" s="108">
        <v>0</v>
      </c>
      <c r="K22" s="166">
        <v>0</v>
      </c>
      <c r="L22" s="197">
        <v>405053.74</v>
      </c>
      <c r="M22" s="108">
        <v>420801.25</v>
      </c>
      <c r="N22" s="166">
        <v>3.8877582021585602E-2</v>
      </c>
    </row>
    <row r="23" spans="2:25" ht="15" customHeight="1">
      <c r="B23" s="71" t="s">
        <v>213</v>
      </c>
      <c r="C23" s="197">
        <v>0</v>
      </c>
      <c r="D23" s="108">
        <v>0</v>
      </c>
      <c r="E23" s="166">
        <v>0</v>
      </c>
      <c r="F23" s="197">
        <v>358298.03</v>
      </c>
      <c r="G23" s="108">
        <v>372500.76</v>
      </c>
      <c r="H23" s="166">
        <v>3.9639430895000959E-2</v>
      </c>
      <c r="I23" s="197">
        <v>0</v>
      </c>
      <c r="J23" s="108">
        <v>0</v>
      </c>
      <c r="K23" s="166">
        <v>0</v>
      </c>
      <c r="L23" s="197">
        <v>358298.03</v>
      </c>
      <c r="M23" s="108">
        <v>372500.76</v>
      </c>
      <c r="N23" s="166">
        <v>3.9639430895000959E-2</v>
      </c>
      <c r="X23" s="84"/>
      <c r="Y23" s="84"/>
    </row>
    <row r="24" spans="2:25" ht="15" customHeight="1">
      <c r="B24" s="71" t="s">
        <v>4</v>
      </c>
      <c r="C24" s="197">
        <v>266699.71999999997</v>
      </c>
      <c r="D24" s="108">
        <v>345459.14</v>
      </c>
      <c r="E24" s="166">
        <v>0.29531122117413566</v>
      </c>
      <c r="F24" s="197">
        <v>0</v>
      </c>
      <c r="G24" s="108">
        <v>0</v>
      </c>
      <c r="H24" s="166">
        <v>0</v>
      </c>
      <c r="I24" s="197">
        <v>0</v>
      </c>
      <c r="J24" s="108">
        <v>0</v>
      </c>
      <c r="K24" s="166">
        <v>0</v>
      </c>
      <c r="L24" s="197">
        <v>266699.71999999997</v>
      </c>
      <c r="M24" s="108">
        <v>345459.14</v>
      </c>
      <c r="N24" s="166">
        <v>0.29531122117413566</v>
      </c>
    </row>
    <row r="25" spans="2:25" ht="15" customHeight="1">
      <c r="B25" s="71" t="s">
        <v>148</v>
      </c>
      <c r="C25" s="197">
        <v>0</v>
      </c>
      <c r="D25" s="108">
        <v>0</v>
      </c>
      <c r="E25" s="166">
        <v>0</v>
      </c>
      <c r="F25" s="197">
        <v>328064.89</v>
      </c>
      <c r="G25" s="108">
        <v>339582.16</v>
      </c>
      <c r="H25" s="166">
        <v>3.5106682705363441E-2</v>
      </c>
      <c r="I25" s="197">
        <v>0</v>
      </c>
      <c r="J25" s="108">
        <v>0</v>
      </c>
      <c r="K25" s="166">
        <v>0</v>
      </c>
      <c r="L25" s="197">
        <v>328064.89</v>
      </c>
      <c r="M25" s="108">
        <v>339582.16</v>
      </c>
      <c r="N25" s="166">
        <v>3.5106682705363441E-2</v>
      </c>
    </row>
    <row r="26" spans="2:25" ht="15" customHeight="1">
      <c r="B26" s="71" t="s">
        <v>0</v>
      </c>
      <c r="C26" s="197">
        <v>250224.23</v>
      </c>
      <c r="D26" s="108">
        <v>283472.62</v>
      </c>
      <c r="E26" s="166">
        <v>0.13287438230901932</v>
      </c>
      <c r="F26" s="197">
        <v>0</v>
      </c>
      <c r="G26" s="108">
        <v>0</v>
      </c>
      <c r="H26" s="166">
        <v>0</v>
      </c>
      <c r="I26" s="197">
        <v>0</v>
      </c>
      <c r="J26" s="108">
        <v>0</v>
      </c>
      <c r="K26" s="166">
        <v>0</v>
      </c>
      <c r="L26" s="197">
        <v>250224.23</v>
      </c>
      <c r="M26" s="108">
        <v>283472.62</v>
      </c>
      <c r="N26" s="166">
        <v>0.13287438230901932</v>
      </c>
    </row>
    <row r="27" spans="2:25" ht="15" customHeight="1">
      <c r="B27" s="71" t="s">
        <v>207</v>
      </c>
      <c r="C27" s="197">
        <v>234765.76</v>
      </c>
      <c r="D27" s="108">
        <v>269995.2</v>
      </c>
      <c r="E27" s="166">
        <v>0.15006208741854007</v>
      </c>
      <c r="F27" s="197">
        <v>0</v>
      </c>
      <c r="G27" s="108">
        <v>0</v>
      </c>
      <c r="H27" s="166">
        <v>0</v>
      </c>
      <c r="I27" s="197">
        <v>0</v>
      </c>
      <c r="J27" s="108">
        <v>0</v>
      </c>
      <c r="K27" s="166">
        <v>0</v>
      </c>
      <c r="L27" s="197">
        <v>234765.76</v>
      </c>
      <c r="M27" s="108">
        <v>269995.2</v>
      </c>
      <c r="N27" s="166">
        <v>0.15006208741854007</v>
      </c>
    </row>
    <row r="28" spans="2:25" ht="15" customHeight="1">
      <c r="B28" s="71" t="s">
        <v>216</v>
      </c>
      <c r="C28" s="197">
        <v>91012.58</v>
      </c>
      <c r="D28" s="108">
        <v>94219.21</v>
      </c>
      <c r="E28" s="166">
        <v>3.5232821660478197E-2</v>
      </c>
      <c r="F28" s="197">
        <v>172191.11</v>
      </c>
      <c r="G28" s="108">
        <v>169710.8</v>
      </c>
      <c r="H28" s="166">
        <v>-1.4404402178486438E-2</v>
      </c>
      <c r="I28" s="197">
        <v>16366.42</v>
      </c>
      <c r="J28" s="108">
        <v>15491.71</v>
      </c>
      <c r="K28" s="166">
        <v>-5.3445408342203175E-2</v>
      </c>
      <c r="L28" s="197">
        <v>263203.69</v>
      </c>
      <c r="M28" s="108">
        <v>263930.01</v>
      </c>
      <c r="N28" s="166">
        <v>2.7595357800645082E-3</v>
      </c>
    </row>
    <row r="29" spans="2:25" ht="15" customHeight="1">
      <c r="B29" s="71" t="s">
        <v>212</v>
      </c>
      <c r="C29" s="197">
        <v>0</v>
      </c>
      <c r="D29" s="108">
        <v>0</v>
      </c>
      <c r="E29" s="166">
        <v>0</v>
      </c>
      <c r="F29" s="197">
        <v>208786.03</v>
      </c>
      <c r="G29" s="108">
        <v>233165.29</v>
      </c>
      <c r="H29" s="166">
        <v>0.11676672045538683</v>
      </c>
      <c r="I29" s="197">
        <v>0</v>
      </c>
      <c r="J29" s="108">
        <v>0</v>
      </c>
      <c r="K29" s="166">
        <v>0</v>
      </c>
      <c r="L29" s="197">
        <v>208786.03</v>
      </c>
      <c r="M29" s="108">
        <v>233165.29</v>
      </c>
      <c r="N29" s="166">
        <v>0.11676672045538683</v>
      </c>
    </row>
    <row r="30" spans="2:25" ht="15" customHeight="1">
      <c r="B30" s="71" t="s">
        <v>30</v>
      </c>
      <c r="C30" s="197">
        <v>189883.58</v>
      </c>
      <c r="D30" s="108">
        <v>229799.86</v>
      </c>
      <c r="E30" s="166">
        <v>0.21021449037352255</v>
      </c>
      <c r="F30" s="197">
        <v>0</v>
      </c>
      <c r="G30" s="108">
        <v>0</v>
      </c>
      <c r="H30" s="166">
        <v>0</v>
      </c>
      <c r="I30" s="197">
        <v>0</v>
      </c>
      <c r="J30" s="108">
        <v>0</v>
      </c>
      <c r="K30" s="166">
        <v>0</v>
      </c>
      <c r="L30" s="197">
        <v>189883.58</v>
      </c>
      <c r="M30" s="108">
        <v>229799.86</v>
      </c>
      <c r="N30" s="166">
        <v>0.21021449037352255</v>
      </c>
    </row>
    <row r="31" spans="2:25" ht="15" customHeight="1">
      <c r="B31" s="71" t="s">
        <v>206</v>
      </c>
      <c r="C31" s="197">
        <v>167531.79</v>
      </c>
      <c r="D31" s="108">
        <v>182753.33</v>
      </c>
      <c r="E31" s="166">
        <v>9.0857621708691702E-2</v>
      </c>
      <c r="F31" s="197">
        <v>0</v>
      </c>
      <c r="G31" s="108">
        <v>0</v>
      </c>
      <c r="H31" s="166">
        <v>0</v>
      </c>
      <c r="I31" s="197">
        <v>0</v>
      </c>
      <c r="J31" s="108">
        <v>0</v>
      </c>
      <c r="K31" s="166">
        <v>0</v>
      </c>
      <c r="L31" s="197">
        <v>167531.79</v>
      </c>
      <c r="M31" s="108">
        <v>182753.33</v>
      </c>
      <c r="N31" s="166">
        <v>9.0857621708691702E-2</v>
      </c>
    </row>
    <row r="32" spans="2:25" ht="15" customHeight="1">
      <c r="B32" s="71" t="s">
        <v>132</v>
      </c>
      <c r="C32" s="197">
        <v>102757.98</v>
      </c>
      <c r="D32" s="108">
        <v>105435.41</v>
      </c>
      <c r="E32" s="166">
        <v>2.605568930023739E-2</v>
      </c>
      <c r="F32" s="197">
        <v>63197.45</v>
      </c>
      <c r="G32" s="108">
        <v>72591.990000000005</v>
      </c>
      <c r="H32" s="166">
        <v>0.14865378270800497</v>
      </c>
      <c r="I32" s="197">
        <v>0</v>
      </c>
      <c r="J32" s="108">
        <v>0</v>
      </c>
      <c r="K32" s="166">
        <v>0</v>
      </c>
      <c r="L32" s="197">
        <v>165955.43</v>
      </c>
      <c r="M32" s="108">
        <v>178027.40000000002</v>
      </c>
      <c r="N32" s="166">
        <v>7.2742241697063059E-2</v>
      </c>
    </row>
    <row r="33" spans="2:22" ht="15" customHeight="1">
      <c r="B33" s="71" t="s">
        <v>1</v>
      </c>
      <c r="C33" s="197">
        <v>134969.32999999999</v>
      </c>
      <c r="D33" s="108">
        <v>143612.10999999999</v>
      </c>
      <c r="E33" s="166">
        <v>6.403514042782904E-2</v>
      </c>
      <c r="F33" s="197">
        <v>0</v>
      </c>
      <c r="G33" s="108">
        <v>0</v>
      </c>
      <c r="H33" s="166">
        <v>0</v>
      </c>
      <c r="I33" s="197">
        <v>0</v>
      </c>
      <c r="J33" s="108">
        <v>0</v>
      </c>
      <c r="K33" s="166">
        <v>0</v>
      </c>
      <c r="L33" s="197">
        <v>134969.32999999999</v>
      </c>
      <c r="M33" s="108">
        <v>143612.10999999999</v>
      </c>
      <c r="N33" s="166">
        <v>6.403514042782904E-2</v>
      </c>
    </row>
    <row r="34" spans="2:22" ht="15" customHeight="1">
      <c r="B34" s="191" t="s">
        <v>209</v>
      </c>
      <c r="C34" s="197">
        <v>105333.7</v>
      </c>
      <c r="D34" s="108">
        <v>104988.41</v>
      </c>
      <c r="E34" s="166">
        <v>-3.2780582092909829E-3</v>
      </c>
      <c r="F34" s="197">
        <v>0</v>
      </c>
      <c r="G34" s="108">
        <v>0</v>
      </c>
      <c r="H34" s="166">
        <v>0</v>
      </c>
      <c r="I34" s="197">
        <v>0</v>
      </c>
      <c r="J34" s="108">
        <v>0</v>
      </c>
      <c r="K34" s="166">
        <v>0</v>
      </c>
      <c r="L34" s="197">
        <v>105333.7</v>
      </c>
      <c r="M34" s="108">
        <v>104988.41</v>
      </c>
      <c r="N34" s="166">
        <v>-3.2780582092909829E-3</v>
      </c>
    </row>
    <row r="35" spans="2:22" ht="15" customHeight="1">
      <c r="B35" s="191" t="s">
        <v>165</v>
      </c>
      <c r="C35" s="197">
        <v>97459.09</v>
      </c>
      <c r="D35" s="108">
        <v>94580.97</v>
      </c>
      <c r="E35" s="166">
        <v>-2.9531570631328441E-2</v>
      </c>
      <c r="F35" s="197">
        <v>0</v>
      </c>
      <c r="G35" s="108">
        <v>0</v>
      </c>
      <c r="H35" s="166">
        <v>0</v>
      </c>
      <c r="I35" s="197">
        <v>0</v>
      </c>
      <c r="J35" s="108">
        <v>0</v>
      </c>
      <c r="K35" s="166">
        <v>0</v>
      </c>
      <c r="L35" s="197">
        <v>97459.09</v>
      </c>
      <c r="M35" s="108">
        <v>94580.97</v>
      </c>
      <c r="N35" s="166">
        <v>-2.9531570631328441E-2</v>
      </c>
    </row>
    <row r="36" spans="2:22" ht="15" customHeight="1">
      <c r="B36" s="71" t="s">
        <v>2</v>
      </c>
      <c r="C36" s="197">
        <v>0</v>
      </c>
      <c r="D36" s="108">
        <v>0</v>
      </c>
      <c r="E36" s="166">
        <v>0</v>
      </c>
      <c r="F36" s="197">
        <v>42426.23</v>
      </c>
      <c r="G36" s="108">
        <v>53234.63</v>
      </c>
      <c r="H36" s="166">
        <v>0.25475749318287277</v>
      </c>
      <c r="I36" s="197">
        <v>0</v>
      </c>
      <c r="J36" s="108">
        <v>0</v>
      </c>
      <c r="K36" s="166">
        <v>0</v>
      </c>
      <c r="L36" s="197">
        <v>42426.23</v>
      </c>
      <c r="M36" s="108">
        <v>53234.63</v>
      </c>
      <c r="N36" s="166">
        <v>0.25475749318287277</v>
      </c>
    </row>
    <row r="37" spans="2:22" ht="15" customHeight="1">
      <c r="B37" s="71" t="s">
        <v>167</v>
      </c>
      <c r="C37" s="197">
        <v>46860.78</v>
      </c>
      <c r="D37" s="108">
        <v>47212.47</v>
      </c>
      <c r="E37" s="166">
        <v>7.5049967158037564E-3</v>
      </c>
      <c r="F37" s="197">
        <v>0</v>
      </c>
      <c r="G37" s="108">
        <v>0</v>
      </c>
      <c r="H37" s="166">
        <v>0</v>
      </c>
      <c r="I37" s="197">
        <v>0</v>
      </c>
      <c r="J37" s="108">
        <v>0</v>
      </c>
      <c r="K37" s="166">
        <v>0</v>
      </c>
      <c r="L37" s="197">
        <v>46860.78</v>
      </c>
      <c r="M37" s="108">
        <v>47212.47</v>
      </c>
      <c r="N37" s="166">
        <v>7.5049967158037564E-3</v>
      </c>
      <c r="U37" s="84"/>
      <c r="V37" s="84"/>
    </row>
    <row r="38" spans="2:22" ht="15" customHeight="1">
      <c r="B38" s="71" t="s">
        <v>175</v>
      </c>
      <c r="C38" s="197">
        <v>42236.97</v>
      </c>
      <c r="D38" s="108">
        <v>45255.67</v>
      </c>
      <c r="E38" s="166">
        <v>7.1470562400664558E-2</v>
      </c>
      <c r="F38" s="197">
        <v>0</v>
      </c>
      <c r="G38" s="108">
        <v>0</v>
      </c>
      <c r="H38" s="166">
        <v>0</v>
      </c>
      <c r="I38" s="197">
        <v>0</v>
      </c>
      <c r="J38" s="108">
        <v>0</v>
      </c>
      <c r="K38" s="166">
        <v>0</v>
      </c>
      <c r="L38" s="197">
        <v>42236.97</v>
      </c>
      <c r="M38" s="108">
        <v>45255.67</v>
      </c>
      <c r="N38" s="166">
        <v>7.1470562400664558E-2</v>
      </c>
    </row>
    <row r="39" spans="2:22" ht="15" customHeight="1">
      <c r="B39" s="71" t="s">
        <v>210</v>
      </c>
      <c r="C39" s="197">
        <v>41896.89</v>
      </c>
      <c r="D39" s="108">
        <v>45059.26</v>
      </c>
      <c r="E39" s="166">
        <v>7.547982678427928E-2</v>
      </c>
      <c r="F39" s="197">
        <v>0</v>
      </c>
      <c r="G39" s="108">
        <v>0</v>
      </c>
      <c r="H39" s="166">
        <v>0</v>
      </c>
      <c r="I39" s="197">
        <v>0</v>
      </c>
      <c r="J39" s="108">
        <v>0</v>
      </c>
      <c r="K39" s="166">
        <v>0</v>
      </c>
      <c r="L39" s="197">
        <v>41896.89</v>
      </c>
      <c r="M39" s="108">
        <v>45059.26</v>
      </c>
      <c r="N39" s="166">
        <v>7.547982678427928E-2</v>
      </c>
    </row>
    <row r="40" spans="2:22" ht="15" customHeight="1">
      <c r="B40" s="71" t="s">
        <v>214</v>
      </c>
      <c r="C40" s="197">
        <v>0</v>
      </c>
      <c r="D40" s="108">
        <v>0</v>
      </c>
      <c r="E40" s="166">
        <v>0</v>
      </c>
      <c r="F40" s="197">
        <v>30990.73</v>
      </c>
      <c r="G40" s="108">
        <v>39335.660000000003</v>
      </c>
      <c r="H40" s="166">
        <v>0.26927181128034106</v>
      </c>
      <c r="I40" s="197">
        <v>0</v>
      </c>
      <c r="J40" s="108">
        <v>0</v>
      </c>
      <c r="K40" s="166">
        <v>0</v>
      </c>
      <c r="L40" s="197">
        <v>30990.73</v>
      </c>
      <c r="M40" s="108">
        <v>39335.660000000003</v>
      </c>
      <c r="N40" s="166">
        <v>0.26927181128034106</v>
      </c>
    </row>
    <row r="41" spans="2:22" ht="15" customHeight="1">
      <c r="B41" s="71" t="s">
        <v>217</v>
      </c>
      <c r="C41" s="197">
        <v>0</v>
      </c>
      <c r="D41" s="108">
        <v>34700.54</v>
      </c>
      <c r="E41" s="166" t="s">
        <v>282</v>
      </c>
      <c r="F41" s="197">
        <v>0</v>
      </c>
      <c r="G41" s="108">
        <v>0</v>
      </c>
      <c r="H41" s="166">
        <v>0</v>
      </c>
      <c r="I41" s="197">
        <v>0</v>
      </c>
      <c r="J41" s="108">
        <v>0</v>
      </c>
      <c r="K41" s="166">
        <v>0</v>
      </c>
      <c r="L41" s="197">
        <v>0</v>
      </c>
      <c r="M41" s="108">
        <v>34700.54</v>
      </c>
      <c r="N41" s="166" t="s">
        <v>282</v>
      </c>
    </row>
    <row r="42" spans="2:22" ht="15" customHeight="1">
      <c r="B42" s="71" t="s">
        <v>3</v>
      </c>
      <c r="C42" s="197">
        <v>28741.07</v>
      </c>
      <c r="D42" s="108">
        <v>34256.379999999997</v>
      </c>
      <c r="E42" s="166">
        <v>0.19189647427879331</v>
      </c>
      <c r="F42" s="197">
        <v>0</v>
      </c>
      <c r="G42" s="108">
        <v>0</v>
      </c>
      <c r="H42" s="166">
        <v>0</v>
      </c>
      <c r="I42" s="197">
        <v>0</v>
      </c>
      <c r="J42" s="108">
        <v>0</v>
      </c>
      <c r="K42" s="166">
        <v>0</v>
      </c>
      <c r="L42" s="197">
        <v>28741.07</v>
      </c>
      <c r="M42" s="108">
        <v>34256.379999999997</v>
      </c>
      <c r="N42" s="166">
        <v>0.19189647427879331</v>
      </c>
      <c r="R42" s="84"/>
      <c r="S42" s="84"/>
    </row>
    <row r="43" spans="2:22" ht="15" customHeight="1">
      <c r="B43" s="71" t="s">
        <v>29</v>
      </c>
      <c r="C43" s="197">
        <v>0</v>
      </c>
      <c r="D43" s="108">
        <v>0</v>
      </c>
      <c r="E43" s="166">
        <v>0</v>
      </c>
      <c r="F43" s="197">
        <v>32256.09</v>
      </c>
      <c r="G43" s="108">
        <v>32367.64</v>
      </c>
      <c r="H43" s="166">
        <v>3.4582616801974225E-3</v>
      </c>
      <c r="I43" s="197">
        <v>0</v>
      </c>
      <c r="J43" s="108">
        <v>0</v>
      </c>
      <c r="K43" s="166">
        <v>0</v>
      </c>
      <c r="L43" s="197">
        <v>32256.09</v>
      </c>
      <c r="M43" s="108">
        <v>32367.64</v>
      </c>
      <c r="N43" s="166">
        <v>3.4582616801974225E-3</v>
      </c>
      <c r="U43" s="111"/>
    </row>
    <row r="44" spans="2:22" ht="15" customHeight="1">
      <c r="B44" s="71" t="s">
        <v>218</v>
      </c>
      <c r="C44" s="197">
        <v>0</v>
      </c>
      <c r="D44" s="108">
        <v>0</v>
      </c>
      <c r="E44" s="166">
        <v>0</v>
      </c>
      <c r="F44" s="197">
        <v>0</v>
      </c>
      <c r="G44" s="108">
        <v>31290.32</v>
      </c>
      <c r="H44" s="166" t="s">
        <v>282</v>
      </c>
      <c r="I44" s="197">
        <v>0</v>
      </c>
      <c r="J44" s="108">
        <v>0</v>
      </c>
      <c r="K44" s="166">
        <v>0</v>
      </c>
      <c r="L44" s="197">
        <v>0</v>
      </c>
      <c r="M44" s="108">
        <v>31290.32</v>
      </c>
      <c r="N44" s="166" t="s">
        <v>282</v>
      </c>
    </row>
    <row r="45" spans="2:22" ht="15" customHeight="1">
      <c r="B45" s="71" t="s">
        <v>208</v>
      </c>
      <c r="C45" s="197">
        <v>0</v>
      </c>
      <c r="D45" s="108">
        <v>0</v>
      </c>
      <c r="E45" s="166">
        <v>0</v>
      </c>
      <c r="F45" s="197">
        <v>24456.62</v>
      </c>
      <c r="G45" s="108">
        <v>27608.37</v>
      </c>
      <c r="H45" s="166">
        <v>0.12887103778036377</v>
      </c>
      <c r="I45" s="197">
        <v>0</v>
      </c>
      <c r="J45" s="108">
        <v>0</v>
      </c>
      <c r="K45" s="166">
        <v>0</v>
      </c>
      <c r="L45" s="197">
        <v>24456.62</v>
      </c>
      <c r="M45" s="108">
        <v>27608.37</v>
      </c>
      <c r="N45" s="166">
        <v>0.12887103778036377</v>
      </c>
      <c r="R45" s="10"/>
      <c r="S45" s="10"/>
    </row>
    <row r="46" spans="2:22" ht="15" customHeight="1">
      <c r="B46" s="71" t="s">
        <v>164</v>
      </c>
      <c r="C46" s="197">
        <v>21957.84</v>
      </c>
      <c r="D46" s="108">
        <v>22341.78</v>
      </c>
      <c r="E46" s="166">
        <v>1.7485326425549994E-2</v>
      </c>
      <c r="F46" s="197">
        <v>0</v>
      </c>
      <c r="G46" s="108">
        <v>0</v>
      </c>
      <c r="H46" s="166">
        <v>0</v>
      </c>
      <c r="I46" s="197">
        <v>0</v>
      </c>
      <c r="J46" s="108">
        <v>0</v>
      </c>
      <c r="K46" s="166">
        <v>0</v>
      </c>
      <c r="L46" s="197">
        <v>21957.84</v>
      </c>
      <c r="M46" s="108">
        <v>22341.78</v>
      </c>
      <c r="N46" s="166">
        <v>1.7485326425549994E-2</v>
      </c>
      <c r="R46" s="10"/>
      <c r="S46" s="10"/>
    </row>
    <row r="47" spans="2:22" ht="5.0999999999999996" customHeight="1" thickBot="1">
      <c r="B47" s="71"/>
      <c r="C47" s="197"/>
      <c r="D47" s="108"/>
      <c r="E47" s="166"/>
      <c r="F47" s="197"/>
      <c r="G47" s="108"/>
      <c r="H47" s="166"/>
      <c r="I47" s="197"/>
      <c r="J47" s="108"/>
      <c r="K47" s="166"/>
      <c r="L47" s="197"/>
      <c r="M47" s="108"/>
      <c r="N47" s="166"/>
      <c r="R47" s="10"/>
      <c r="S47" s="10"/>
    </row>
    <row r="48" spans="2:22" s="10" customFormat="1" ht="20.25" customHeight="1" thickTop="1" thickBot="1">
      <c r="B48" s="6" t="s">
        <v>5</v>
      </c>
      <c r="C48" s="167">
        <v>7910165.4800000004</v>
      </c>
      <c r="D48" s="143">
        <v>8664468.2400000039</v>
      </c>
      <c r="E48" s="215">
        <v>9.5358657401943936E-2</v>
      </c>
      <c r="F48" s="167">
        <v>13799330.479999997</v>
      </c>
      <c r="G48" s="143">
        <v>14451024.880000001</v>
      </c>
      <c r="H48" s="215">
        <v>4.7226523123316363E-2</v>
      </c>
      <c r="I48" s="167">
        <v>105822.62999999999</v>
      </c>
      <c r="J48" s="143">
        <v>96591.18</v>
      </c>
      <c r="K48" s="215">
        <v>-8.7235121637026014E-2</v>
      </c>
      <c r="L48" s="167">
        <v>21709495.959999997</v>
      </c>
      <c r="M48" s="143">
        <v>23115493.119999997</v>
      </c>
      <c r="N48" s="215">
        <v>6.4764154938952365E-2</v>
      </c>
      <c r="Q48" s="48"/>
      <c r="R48" s="48"/>
      <c r="S48" s="48"/>
      <c r="T48" s="48"/>
      <c r="U48" s="48"/>
      <c r="V48" s="48"/>
    </row>
    <row r="49" spans="2:14" ht="13.5" thickTop="1">
      <c r="B49" s="48" t="s">
        <v>243</v>
      </c>
      <c r="L49" s="82"/>
      <c r="M49" s="82"/>
      <c r="N49" s="104"/>
    </row>
  </sheetData>
  <sortState xmlns:xlrd2="http://schemas.microsoft.com/office/spreadsheetml/2017/richdata2" ref="B9:N46">
    <sortCondition descending="1" ref="M9:M46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60</vt:i4>
      </vt:variant>
    </vt:vector>
  </HeadingPairs>
  <TitlesOfParts>
    <vt:vector size="108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Andreina Duran Ramirez</cp:lastModifiedBy>
  <cp:lastPrinted>2011-02-10T15:40:50Z</cp:lastPrinted>
  <dcterms:created xsi:type="dcterms:W3CDTF">1999-12-17T14:06:22Z</dcterms:created>
  <dcterms:modified xsi:type="dcterms:W3CDTF">2025-02-28T15:26:06Z</dcterms:modified>
</cp:coreProperties>
</file>